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https://amstelveen-my.sharepoint.com/personal/i_khaoiri_amstelveen_nl/Documents/01 Inkoop - en Aanbestedingen/I&amp;A_2025_0033 OHC brandmeldinstallaties/Versie 3/TenderNed/"/>
    </mc:Choice>
  </mc:AlternateContent>
  <xr:revisionPtr revIDLastSave="231" documentId="11_42DF311B8529AAE70180B03B1F3A15A3199D5E93" xr6:coauthVersionLast="47" xr6:coauthVersionMax="47" xr10:uidLastSave="{55E4A999-8995-4839-AFE1-81C15498ECB5}"/>
  <bookViews>
    <workbookView xWindow="-120" yWindow="-120" windowWidth="29040" windowHeight="15720" tabRatio="500" xr2:uid="{00000000-000D-0000-FFFF-FFFF00000000}"/>
  </bookViews>
  <sheets>
    <sheet name="Bijlage A.1" sheetId="1" r:id="rId1"/>
    <sheet name="Bijlage A.2" sheetId="2" r:id="rId2"/>
    <sheet name="Totaal Prijzenblad" sheetId="3" r:id="rId3"/>
  </sheets>
  <definedNames>
    <definedName name="_ftn1" localSheetId="1">#REF!</definedName>
    <definedName name="_ftnref1" localSheetId="1">'Bijlage A.2'!$A$15</definedName>
    <definedName name="_xlnm.Print_Area" localSheetId="0">'Bijlage A.1'!$A$1:$AF$84</definedName>
    <definedName name="_xlnm.Print_Area" localSheetId="1">'Bijlage A.2'!$A$1:$D$42</definedName>
    <definedName name="_xlnm.Print_Area" localSheetId="2">'Totaal Prijzenblad'!$A$1:$G$84</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smNativeData">
      <pm:revision xmlns:pm="smNativeData" day="1762247982" val="1406" rev="125" rev64="64" revOS="1" revMin="124" revMax="0"/>
      <pm:docPrefs xmlns:pm="smNativeData" id="1762247982" fixedDigits="0" showNotice="1" showFrameBounds="1" autoChart="1" recalcOnPrint="1" recalcOnCopy="1" finalRounding="1" compatTextArt="1" tab="567" useDefinedPrintRange="1" printArea="currentSheet"/>
      <pm:compatibility xmlns:pm="smNativeData" id="1762247982" overlapCells="1"/>
      <pm:defCurrency xmlns:pm="smNativeData" id="1762247982"/>
    </ext>
  </extLst>
</workbook>
</file>

<file path=xl/calcChain.xml><?xml version="1.0" encoding="utf-8"?>
<calcChain xmlns="http://schemas.openxmlformats.org/spreadsheetml/2006/main">
  <c r="G67" i="3" l="1"/>
  <c r="G66" i="3"/>
  <c r="G63" i="3"/>
  <c r="G60" i="3"/>
  <c r="G59" i="3"/>
  <c r="G58" i="3"/>
  <c r="G52" i="3"/>
  <c r="G49" i="3"/>
  <c r="D28" i="2"/>
  <c r="D27" i="2"/>
  <c r="D26" i="2"/>
  <c r="D25" i="2"/>
  <c r="D24" i="2"/>
  <c r="D23" i="2"/>
  <c r="AF84" i="1"/>
  <c r="G36" i="3" s="1"/>
  <c r="D29" i="2" l="1"/>
  <c r="G42" i="3" s="1"/>
</calcChain>
</file>

<file path=xl/sharedStrings.xml><?xml version="1.0" encoding="utf-8"?>
<sst xmlns="http://schemas.openxmlformats.org/spreadsheetml/2006/main" count="804" uniqueCount="325">
  <si>
    <t>I&amp;A-nummer : I&amp;A_2025_0033</t>
  </si>
  <si>
    <t>BMI</t>
  </si>
  <si>
    <t>Doormelding</t>
  </si>
  <si>
    <t>AOI</t>
  </si>
  <si>
    <t>Locatie</t>
  </si>
  <si>
    <t>Postcode</t>
  </si>
  <si>
    <t>Plaats</t>
  </si>
  <si>
    <t>Merk BMC</t>
  </si>
  <si>
    <t>Merk AOI</t>
  </si>
  <si>
    <t>BMC</t>
  </si>
  <si>
    <t>Brandweer paneel</t>
  </si>
  <si>
    <t>Neven-paneel</t>
  </si>
  <si>
    <t>Ontruimings centrale</t>
  </si>
  <si>
    <t>Optische rookmelder</t>
  </si>
  <si>
    <t>Thermische melder</t>
  </si>
  <si>
    <t>Multisensor melder</t>
  </si>
  <si>
    <t>Handbrand melder</t>
  </si>
  <si>
    <t>Neven indicator</t>
  </si>
  <si>
    <t>Aspiratie melder</t>
  </si>
  <si>
    <t>LIST bekabeling</t>
  </si>
  <si>
    <t>Beam melder</t>
  </si>
  <si>
    <t>Kanaal melder</t>
  </si>
  <si>
    <t>Stuur eenheid</t>
  </si>
  <si>
    <t>Doormelding PAC</t>
  </si>
  <si>
    <t>Doormelding RAC</t>
  </si>
  <si>
    <t>Optisch alarm</t>
  </si>
  <si>
    <t xml:space="preserve">Akoestische alarm </t>
  </si>
  <si>
    <t>Flitslicht</t>
  </si>
  <si>
    <t>Ontruimings-speaker</t>
  </si>
  <si>
    <t>Microfoon bedieningspaneel</t>
  </si>
  <si>
    <t>Gecertifi-ceerd</t>
  </si>
  <si>
    <t>Tarief Preventief Onderhoud</t>
  </si>
  <si>
    <t>Crematorion</t>
  </si>
  <si>
    <t>Amsteldijk 273 (Crematorion)</t>
  </si>
  <si>
    <t>1079 LL</t>
  </si>
  <si>
    <t>Amsterdam</t>
  </si>
  <si>
    <t>Hertek Penta</t>
  </si>
  <si>
    <t>Hertek Solisto</t>
  </si>
  <si>
    <t>B</t>
  </si>
  <si>
    <t>Ja</t>
  </si>
  <si>
    <t>Nee</t>
  </si>
  <si>
    <t>Zorgvlied</t>
  </si>
  <si>
    <t>Amsteldijk 273 (Zorgvlied)</t>
  </si>
  <si>
    <t>Protec 6300</t>
  </si>
  <si>
    <t>Bedrijfsruimte Groenbeheer</t>
  </si>
  <si>
    <t>Amsterdamseweg 271</t>
  </si>
  <si>
    <t>1182 GX</t>
  </si>
  <si>
    <t>Amstelveen</t>
  </si>
  <si>
    <t xml:space="preserve">Overloop combischool </t>
  </si>
  <si>
    <t>Asserring 93-95</t>
  </si>
  <si>
    <t>1187 SM</t>
  </si>
  <si>
    <t>Kinderrijk KDV/BSO</t>
  </si>
  <si>
    <t>Asserring 196/198</t>
  </si>
  <si>
    <t>1187 KL</t>
  </si>
  <si>
    <t>ja</t>
  </si>
  <si>
    <t>ja (niet nodig)</t>
  </si>
  <si>
    <t>Kinderopvang en school</t>
  </si>
  <si>
    <t>Baccarastraat 3, kinderopvang en school</t>
  </si>
  <si>
    <t>1431 RN</t>
  </si>
  <si>
    <t>Aalsmeer</t>
  </si>
  <si>
    <t xml:space="preserve">Speelboerderij Elsenhove </t>
  </si>
  <si>
    <t>Bankrasweg 1, multifunct.gebouw De Rietgans</t>
  </si>
  <si>
    <t xml:space="preserve">1183 TP </t>
  </si>
  <si>
    <t>Het Palet Zuid (Dependance)</t>
  </si>
  <si>
    <t>Benderslaan 2, gymlokaal, monument</t>
  </si>
  <si>
    <t>1185 EK</t>
  </si>
  <si>
    <t>Benderslaan 4, monument</t>
  </si>
  <si>
    <t>MKC Miomondo en Gymzaal</t>
  </si>
  <si>
    <t>Burg. Haspelslaan 137-137a</t>
  </si>
  <si>
    <t>1181 NC</t>
  </si>
  <si>
    <t>Protec</t>
  </si>
  <si>
    <t xml:space="preserve">Michiel de Ruyterschool </t>
  </si>
  <si>
    <t>Cath.v.Clevepark 10, monument</t>
  </si>
  <si>
    <t xml:space="preserve">1181 AT </t>
  </si>
  <si>
    <t>Hertek Experia</t>
  </si>
  <si>
    <t xml:space="preserve">De Bloeiwijzer (De Schakel) </t>
  </si>
  <si>
    <t>Den Bloeyenden Wijngaerdt 2, De Bloeiwijzer</t>
  </si>
  <si>
    <t>1183 JM</t>
  </si>
  <si>
    <t>Bredeschool Piet Hein</t>
  </si>
  <si>
    <t>Dr. Schaepmanlaan 2</t>
  </si>
  <si>
    <t>1182 GM</t>
  </si>
  <si>
    <t>Vastgoedbeheer</t>
  </si>
  <si>
    <t>Dr. Schaepmanlaan 5</t>
  </si>
  <si>
    <t>KKC (tijdelijke huisvesting)</t>
  </si>
  <si>
    <t>Dr. Schaepmanlaan 7</t>
  </si>
  <si>
    <t>Bedrijfsruimte Escapade</t>
  </si>
  <si>
    <t>Escapade 2</t>
  </si>
  <si>
    <t>1183 NM</t>
  </si>
  <si>
    <t>Kledingbank Amstelland</t>
  </si>
  <si>
    <t>Galjoen 4</t>
  </si>
  <si>
    <t>1186 ZV</t>
  </si>
  <si>
    <t>Hertek BSX</t>
  </si>
  <si>
    <t>Rembrandtschool Dependance</t>
  </si>
  <si>
    <t>Groen v. Prinstererlaan 55a</t>
  </si>
  <si>
    <t>1181 TN</t>
  </si>
  <si>
    <t>47934</t>
  </si>
  <si>
    <t xml:space="preserve">Wijkcentrum De Bolder </t>
  </si>
  <si>
    <t>Groenhof 140</t>
  </si>
  <si>
    <t>1186 EX</t>
  </si>
  <si>
    <t>Multifuncioneel sportcentrum De Meerkamp</t>
  </si>
  <si>
    <t>Hooplaan 239, van der</t>
  </si>
  <si>
    <t>1185 LN</t>
  </si>
  <si>
    <t>Protec 6400</t>
  </si>
  <si>
    <t>Hacousto</t>
  </si>
  <si>
    <t>A</t>
  </si>
  <si>
    <t>Sam Sam (kinderhof)</t>
  </si>
  <si>
    <t>Jac. P. Thijsselaan 10</t>
  </si>
  <si>
    <t>1431 JH</t>
  </si>
  <si>
    <t>NCS Solution F2</t>
  </si>
  <si>
    <t xml:space="preserve">Sporthal Westwijk Amstelveen </t>
  </si>
  <si>
    <t>Jane Addamslaan 11</t>
  </si>
  <si>
    <t>1187 DA</t>
  </si>
  <si>
    <t>Protec 6100</t>
  </si>
  <si>
    <t>Karelrijk</t>
  </si>
  <si>
    <t>Jane Addamslaan 13-15</t>
  </si>
  <si>
    <t>Raadhuis Amstelveen</t>
  </si>
  <si>
    <t>Laan Nieuwer Amstel 1</t>
  </si>
  <si>
    <t>1182 JR</t>
  </si>
  <si>
    <t>Esser FlexES</t>
  </si>
  <si>
    <t>Roelof Venemaschool</t>
  </si>
  <si>
    <t>Laan Rozenburg 4, gecombineerd met Laan Rozenburg 6</t>
  </si>
  <si>
    <t>1181 ER</t>
  </si>
  <si>
    <t xml:space="preserve">OBS Michiel de Ruyter </t>
  </si>
  <si>
    <t>Laan Rozenburg 6, MdeR, gecombineerd met Laan Rozenburg 4</t>
  </si>
  <si>
    <t xml:space="preserve">Noordamcentrum </t>
  </si>
  <si>
    <t xml:space="preserve">Noorddammerweg 1 </t>
  </si>
  <si>
    <t>1187 ZS</t>
  </si>
  <si>
    <t>De Westwijzer / Kinderrijk HDO/BSO</t>
  </si>
  <si>
    <t>Noorddammerweg 51-53</t>
  </si>
  <si>
    <t>Dräger</t>
  </si>
  <si>
    <t xml:space="preserve">Dräger </t>
  </si>
  <si>
    <t>nee</t>
  </si>
  <si>
    <t>Bibliotheek</t>
  </si>
  <si>
    <t>Stadsplein 102</t>
  </si>
  <si>
    <t>1181 ZM</t>
  </si>
  <si>
    <t>Sprinklermeldcentrale Esser IQ8</t>
  </si>
  <si>
    <t xml:space="preserve">Hacousto </t>
  </si>
  <si>
    <t>Emergohal</t>
  </si>
  <si>
    <t>Langs de Akker 3-5</t>
  </si>
  <si>
    <t>1186 DA</t>
  </si>
  <si>
    <t>Complex langs de Werf</t>
  </si>
  <si>
    <t>Langs de Werf 10, kantine/kantoren/loods</t>
  </si>
  <si>
    <t>1185 XT</t>
  </si>
  <si>
    <t>47657</t>
  </si>
  <si>
    <t>Soliso Oostkroost</t>
  </si>
  <si>
    <t>Machineweg 12, Kinderhof Oostkroost</t>
  </si>
  <si>
    <t>1432 ET</t>
  </si>
  <si>
    <t>47251</t>
  </si>
  <si>
    <t>Kabauterhuis / Majest</t>
  </si>
  <si>
    <t>Marne 127</t>
  </si>
  <si>
    <t>1186 PJ</t>
  </si>
  <si>
    <t>47266/47126</t>
  </si>
  <si>
    <t>Bredeschool de Linde</t>
  </si>
  <si>
    <t>Lindenlaan 334-346 a</t>
  </si>
  <si>
    <t>1185 NK</t>
  </si>
  <si>
    <t>Bredeschool Rembrandt /Kinderrijk/ Gymzaal</t>
  </si>
  <si>
    <t>Mr. P.J.M. Aalberselaan 2-39-41</t>
  </si>
  <si>
    <t>1181 XJ</t>
  </si>
  <si>
    <t>Kindercampus King</t>
  </si>
  <si>
    <t>Oostelijk Halfrond 441 Kindercampus King</t>
  </si>
  <si>
    <t>1183 EZ</t>
  </si>
  <si>
    <t>OBS de Pioneers + Dependance</t>
  </si>
  <si>
    <t>Orion 11-13</t>
  </si>
  <si>
    <t>1188 AM</t>
  </si>
  <si>
    <t>Willem Alexanderschool</t>
  </si>
  <si>
    <t>Orion 15-17</t>
  </si>
  <si>
    <t>Combigebouw</t>
  </si>
  <si>
    <t>Orion 19</t>
  </si>
  <si>
    <t>Combigebouw Orion 1b</t>
  </si>
  <si>
    <t>Orion 1b</t>
  </si>
  <si>
    <t>De Meent sportzaal</t>
  </si>
  <si>
    <t>Orion 3-5</t>
  </si>
  <si>
    <t>De Cirkel</t>
  </si>
  <si>
    <t>Orion 7</t>
  </si>
  <si>
    <t>Panthe Rei</t>
  </si>
  <si>
    <t>Pandora 1 &amp; 2</t>
  </si>
  <si>
    <t>1183 KK</t>
  </si>
  <si>
    <t>Siemens Sinteso</t>
  </si>
  <si>
    <t>Sporthal Pandora</t>
  </si>
  <si>
    <t>Pandora 3</t>
  </si>
  <si>
    <t>School of Understanding</t>
  </si>
  <si>
    <t xml:space="preserve">Pandora 4a-5         </t>
  </si>
  <si>
    <t>1186 KK</t>
  </si>
  <si>
    <t>Bredeschool Omnibus</t>
  </si>
  <si>
    <t>Pandora 8</t>
  </si>
  <si>
    <t>De Zwaluw</t>
  </si>
  <si>
    <t>Pastoor van Zantenlaan 10</t>
  </si>
  <si>
    <t>1189 WD</t>
  </si>
  <si>
    <t>Nes a/d Amstel</t>
  </si>
  <si>
    <t>Gemeente Aalsmeer</t>
  </si>
  <si>
    <t>Raadhuisplein 1</t>
  </si>
  <si>
    <t>1431 EH</t>
  </si>
  <si>
    <t>Amstelschool</t>
  </si>
  <si>
    <t>Reijgershof 4</t>
  </si>
  <si>
    <t>1191 CS</t>
  </si>
  <si>
    <t>Ouderkerk a/d Amstel</t>
  </si>
  <si>
    <t>Cobra Museum</t>
  </si>
  <si>
    <t>Sandbergplein 1</t>
  </si>
  <si>
    <t>1181 ZX</t>
  </si>
  <si>
    <t>Esser IQ8</t>
  </si>
  <si>
    <t>Schweitzerlaan 2-6</t>
  </si>
  <si>
    <t>1187 JD</t>
  </si>
  <si>
    <t>Kantoor Amstelveensport</t>
  </si>
  <si>
    <t>Sportlaan 25</t>
  </si>
  <si>
    <t>1185 TB</t>
  </si>
  <si>
    <t>Protec K11080</t>
  </si>
  <si>
    <t xml:space="preserve">Ja </t>
  </si>
  <si>
    <t>Amstelveen College</t>
  </si>
  <si>
    <t>Sportlaan 27</t>
  </si>
  <si>
    <t>Ben Goudsmithal en Beweegbox</t>
  </si>
  <si>
    <t>Sportlaan 29, sporthal</t>
  </si>
  <si>
    <t>47314/47312</t>
  </si>
  <si>
    <t>Platform C</t>
  </si>
  <si>
    <t>Stadsplein 97-99</t>
  </si>
  <si>
    <t>Esser</t>
  </si>
  <si>
    <t>Schouwburg Amstelveen</t>
  </si>
  <si>
    <t xml:space="preserve">Stadsplein 100 </t>
  </si>
  <si>
    <t>Variodyn</t>
  </si>
  <si>
    <t>Poppodium P60</t>
  </si>
  <si>
    <t>Stadsplein 100a</t>
  </si>
  <si>
    <t>Atlelier 2005</t>
  </si>
  <si>
    <t>Weerden Poelmanlaan 4, van, monument</t>
  </si>
  <si>
    <t>1185 HB</t>
  </si>
  <si>
    <t>Bibliotheek en Wijkcentrum</t>
  </si>
  <si>
    <t>Westwijkplein 1+3, Wijkcentrum</t>
  </si>
  <si>
    <t>1187 LS</t>
  </si>
  <si>
    <t>Piet Heinschool</t>
  </si>
  <si>
    <t>Wibautlaan 46, school en gym</t>
  </si>
  <si>
    <t>1181 XN</t>
  </si>
  <si>
    <t>De Triangel en sportzaal</t>
  </si>
  <si>
    <t>Zeelandiahoeve 7-9</t>
  </si>
  <si>
    <t>1187 KR</t>
  </si>
  <si>
    <t>Het Kofschip</t>
  </si>
  <si>
    <t>Turfstekerpad 2</t>
  </si>
  <si>
    <t>1191 BT</t>
  </si>
  <si>
    <t>De landing</t>
  </si>
  <si>
    <t>Uilenstede 108a</t>
  </si>
  <si>
    <t>1183 AM</t>
  </si>
  <si>
    <t>NSC F2</t>
  </si>
  <si>
    <t>Uilenstede 106</t>
  </si>
  <si>
    <t>Siemens FC330</t>
  </si>
  <si>
    <t>Scholencomplex Landtong</t>
  </si>
  <si>
    <t>Landtong 4 6 8</t>
  </si>
  <si>
    <t>1186 GP</t>
  </si>
  <si>
    <t>nb.</t>
  </si>
  <si>
    <t>Wijkcentrum het Pluspunt</t>
  </si>
  <si>
    <t>Smeenklaan 1</t>
  </si>
  <si>
    <t>1182 GC</t>
  </si>
  <si>
    <t>Taalschool (Enjoy)</t>
  </si>
  <si>
    <t>Amsterdamseweg 209</t>
  </si>
  <si>
    <t>1182 GW</t>
  </si>
  <si>
    <t>TOTAAL, EXCLUSIEF BTW</t>
  </si>
  <si>
    <t>BIJLAGE A.2</t>
  </si>
  <si>
    <t>Verrekenprijzen preventief-, curatief-, correctief onderhoud</t>
  </si>
  <si>
    <t>Onderhoud Brandmeldinstallaties</t>
  </si>
  <si>
    <t>Gemeente Amstelveen en Gemeente Aalsmeer</t>
  </si>
  <si>
    <t>Voor herstelwerkzaamheden en vervanging naar aanleiding van geconstateerde gebreken in het kader van preventief, correctief en curatief onderhoud aan de brandmeldinstallaties worden door de opdrachtnemer de verrekenprijzen gehanteerd zoals onderstand weergegeven. 
Deze verrekenprijzen zijn inclusief materiaal, montagetijd, opslagpercentages, doch exclusief BTW.
De navolgende verrekenprijzen worden door de opdrachtnemer gehanteerd:</t>
  </si>
  <si>
    <t>Detectie</t>
  </si>
  <si>
    <t>Prijs per stuk</t>
  </si>
  <si>
    <t>Fictieve hoeveelheid</t>
  </si>
  <si>
    <t>Totaal</t>
  </si>
  <si>
    <t>Vervangen automatische brandmelder</t>
  </si>
  <si>
    <t>Vervangen automatische brandmelder / inclusief akoestische alarmgever in sokkel</t>
  </si>
  <si>
    <t>Vervangen handbrandmelder</t>
  </si>
  <si>
    <t>Vervangen nevenindicator</t>
  </si>
  <si>
    <t>Vervangen optische alarmgever</t>
  </si>
  <si>
    <t>Vervangen akoestische alarmgever (slow whoop)</t>
  </si>
  <si>
    <t xml:space="preserve">Bovengenoemde bedragen zijn generieke bedragen waarvan uit moet worden gegaan voor de prijsstelling van de verrekenprijzen. Dit zijn vaste verrekenprijzen die, ongeacht het fabricaat en type wat in de praktijk daadwerkelijk is toegepast, moeten worden gehanteerd. Accessoires en montagebenodigdheden c.q. montagemateriaal wat tevens benodigd is voor de juiste installatie van de materialen maken deel uit van de opgegeven verrekenprijzen.
Genoemde uurtarieven is het tarief inclusief coördinatie- (projectleiding), werkvoorbereiding, engineerings- en voorrijtarief.
Mits anders overeengekomen met de directie komen afwijkende materialen niet voor verrekening in aanmerking.  </t>
  </si>
  <si>
    <t>De hierna te noemen inschrijver</t>
  </si>
  <si>
    <t>Aannemer:</t>
  </si>
  <si>
    <t>Gevestigd te:</t>
  </si>
  <si>
    <t>Ingeschreven KvK te:</t>
  </si>
  <si>
    <t>Onder nr:</t>
  </si>
  <si>
    <t xml:space="preserve">Datum: </t>
  </si>
  <si>
    <t>Handtekening:</t>
  </si>
  <si>
    <t>Vast onderdeel: Preventief onderhoud.</t>
  </si>
  <si>
    <t>Voor de inspectie en het onderhoud van de brandmeld- en ontruimingsinstallaties wordt door de inschrijver een vaste aanneemsom ingevuld</t>
  </si>
  <si>
    <t>Deze vaste aanneemsom is de som van de afzonderlijke deelprijzen per locatie volgens bijlage A.1 behorende bij het PVE.</t>
  </si>
  <si>
    <t>Aanneemsom (Bijlage A.1)</t>
  </si>
  <si>
    <t>**</t>
  </si>
  <si>
    <t>Vast onderdeel: Verrekenprijzen</t>
  </si>
  <si>
    <t>Voor de herstelwerkzaamheden aan de brandmeld- en ontruimingsinstallaties wordt door de inschrijver een vaste verrekenprijzen ingevuld</t>
  </si>
  <si>
    <t>Het vaste verrekentarief is de som van de afzonderlijke deelprijzen per onderdeel volgens bijlage A.2 behorende bij het PVE.</t>
  </si>
  <si>
    <t>Verrekentarief (Bijlage A.2)</t>
  </si>
  <si>
    <t>Verrekentarieven: Correctief onderhoud</t>
  </si>
  <si>
    <t>Voor correctief onderhoud in het kader van inspectie en preventief onderhoud brandmeldinstallaties worden de all-in verrekenprijzen gehanteerd zoals opgegeven door</t>
  </si>
  <si>
    <t>de inschrijver door middel van bijlage A.3 behorende bij het PVE. Voor correctief onderhoud niet zijnde brandmeldinstallaties gelden de volgende tarieven.</t>
  </si>
  <si>
    <t>Arbeid</t>
  </si>
  <si>
    <t xml:space="preserve">Tarief </t>
  </si>
  <si>
    <t>Uurloon</t>
  </si>
  <si>
    <t>Uren *</t>
  </si>
  <si>
    <t>Uurtarief (tijdens reguliere werktijden 7:00uur - 17:00uur):</t>
  </si>
  <si>
    <t>Toeslagen in %</t>
  </si>
  <si>
    <t>Percentage</t>
  </si>
  <si>
    <t>Totaal *</t>
  </si>
  <si>
    <t>Toeslag op netto materiaal</t>
  </si>
  <si>
    <t>Verrekentarieven: Curatief onderhoud (storingsopvolging)</t>
  </si>
  <si>
    <t>Voor het 24/7 oplossen van storingen en gebreken worden de volgende tarieven gehanteerd</t>
  </si>
  <si>
    <t>Uurtarief tijdens reguliere werktijden (ma t/m vr. 7:00uur - 17:00uur):</t>
  </si>
  <si>
    <t>Uurtarief buiten reguliere werktijden (ma t/m vr. 17:00uur - 7:00uur en zaterdag):</t>
  </si>
  <si>
    <t>Uurtarief buiten reguliere werktijden (zon- en feestdagen)</t>
  </si>
  <si>
    <t>Voorrijkosten (incl parkeer &amp; reiskosten)</t>
  </si>
  <si>
    <t>Kosten</t>
  </si>
  <si>
    <t>Aantal *</t>
  </si>
  <si>
    <t>Storing Spoed</t>
  </si>
  <si>
    <t>Aanvang herstel binnen 1 uur na de melding</t>
  </si>
  <si>
    <t>Storing Urgent</t>
  </si>
  <si>
    <t>Vóór 10:00uur gemeld herstel dezelfde dag</t>
  </si>
  <si>
    <t>Storing Niet Urgent / Standaard</t>
  </si>
  <si>
    <t>Herstel binnen 5 werkdagen</t>
  </si>
  <si>
    <t>Geen voorrijkosten</t>
  </si>
  <si>
    <t xml:space="preserve">BIJLAGE A.1 </t>
  </si>
  <si>
    <t>Overzicht omvang locaties en opgave aanneemsom preventief onderhoud per locatie</t>
  </si>
  <si>
    <t>Standaardformulier 2 	Prijzenblad</t>
  </si>
  <si>
    <t>Offerteaanvraag</t>
  </si>
  <si>
    <t xml:space="preserve">Europese openbare aanbesteding Onderhoud Brandmeldinstallaties
</t>
  </si>
  <si>
    <t>Gemeenten Amstelveen en Aalsmeer</t>
  </si>
  <si>
    <t>I&amp;A- nummer	: 2025_0033</t>
  </si>
  <si>
    <t>De rechtsgeldig vertegenwoordiger:</t>
  </si>
  <si>
    <r>
      <rPr>
        <b/>
        <sz val="9"/>
        <color rgb="FF000000"/>
        <rFont val="Verdana"/>
        <family val="2"/>
      </rPr>
      <t>Toelichting en invulinstructie:</t>
    </r>
    <r>
      <rPr>
        <sz val="9"/>
        <color rgb="FF000000"/>
        <rFont val="Verdana"/>
        <family val="2"/>
      </rPr>
      <t xml:space="preserve">
1.	De onderstaande tarieven zijn exclusief BTW en inclusief overheadkosten, zoals voorbereidingskosten, tekenkosten, begeleidingskosten, enzovoort. Kosten die afzonderlijk in rekening worden gebracht, komen niet voor verrekening in aanmerking. 
2.	Factuurbedragen die niet overeenkomen met de onderstaande bedragen en tarieven, of kosten die geen onderdeel uitmaken van dit inschrijfformulier, komen niet voor verrekening in aanmerking. Dit geldt niet voor materiaalkosten of kosten waarvoor voorafgaand overeenstemming is bereikt met de directie.
3.	Voor de bepaling van voorrijdkosten dient de opdrachtnemer uit te gaan van een werkgebied dat de gehele gemeente Amstelveen en Aalsmeer omvat, alsmede de begraafplaats Zorgvlied aan de Amsteldijk in Amsterdam. Afzonderlijke kilometer- en reiskosten komen niet voor verrekening in aanmerking.
4.	Voorrijdkosten mogen uitsluitend in rekening worden gebracht bij curatief onderhoud. Bij preventief onderhoud, correctief onderhoud, remplacewerkzaamheden en regiewerkzaamheden komen voorrijdkosten en parkeerkosten niet voor verrekening in aanmerking.
5.	De prijzen zijn vast voor de periode van 1 januari 2026 tot en met 31 december 2029.
6.	Vul alleen de groene velden in en wijzig de overige velden niet.
7.	Het is niet toegestaan om een waarde kleiner dan 1 in te vullen in de groene invulvelden. Indien één of meerdere invulvelden een waarde kleiner dan 1 bevatten, wordt de inschrijving ongeldig verklaard. Alleen waarden ≥ 1 zijn toegestaan.</t>
    </r>
  </si>
  <si>
    <r>
      <rPr>
        <b/>
        <sz val="9"/>
        <color rgb="FF000000"/>
        <rFont val="Verdana"/>
        <family val="2"/>
      </rPr>
      <t>NOTE</t>
    </r>
    <r>
      <rPr>
        <sz val="9"/>
        <color rgb="FF000000"/>
        <rFont val="Verdana"/>
        <family val="2"/>
      </rPr>
      <t xml:space="preserve">
Vul in de groen gemarkeerde velden respectievelijk het actuele uurloon, percentage en voorrijkosten voor het jaar 2026 in.
*De genoemde bedragen en uren zijn indicatief en dienen uitsluitend ter bepaling van de inschrijfsom. Hieraan kunnen geen rechten worden ontleend. Het betreft het aantal uren en materiaalkosten per onderhoudsjaar.
** Bij gunning wordt deze vaste aanneemsom als opdracht verstrekt, waaraan de inschrijver zich dient te conformeren voor de uitvoering van het preventieve onderhoud. Ook deze vaste aanneemsom voor preventief onderhoud betreft de kosten per onderhoudsjaar.
*** De totale inschrijfsom vormt de (fictieve) aanneemsom voor uitvoering van het onderhoud aan de brandmeldinstallaties per onderhoudsjaar.
De totale inschrijfsom, samen met de fictieve meerwaarde op kwalitatieve subgunningscriteria, bepaalt de vergelijkingsprijs op basis waarvan de gunning plaatsvindt.</t>
    </r>
  </si>
  <si>
    <t>Rechtsgeldig vertegenwoordiger:</t>
  </si>
  <si>
    <t>FICTIEVE INSCHRIJVINGSSOM, EXCLUSIEF BTW</t>
  </si>
  <si>
    <t>***   TOTALE INSCHRIJVINGSSOM (excl. BTW)</t>
  </si>
  <si>
    <t>Door ondertekening van dit document verklaart ondergetekende zich bereid tot uitvoering van:
“Onderhoud Brandmeldinstallaties”, overeenkomstig de Offerteaanvraag met nummer I&amp;A_2025_0033, inclusief bestek, tekeningen, bijlagen, conceptovereenkomst en nota’s van inlichtingen, voor de totale inschrijvingssom, exclusief omzetbelasting, van: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</si>
</sst>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_-&quot;€&quot;\ * #,##0.00_-;_-&quot;€&quot;\ * #,##0.00\-;_-&quot;€&quot;\ * &quot;-&quot;??_-;_-@_-"/>
    <numFmt numFmtId="165" formatCode="_ [$€-413]\ * #,##0.00_ ;_ [$€-413]\ * \-#,##0.00_ ;_ [$€-413]\ * &quot;-&quot;??_ ;_ @_ "/>
    <numFmt numFmtId="166" formatCode="_(&quot;€ &quot;* #,##0.00_);_(&quot;€ &quot;* \(#,##0.00\);_(&quot;€ &quot;* \-??_);_(@_)"/>
    <numFmt numFmtId="167" formatCode="_ &quot;€ &quot;* #,##0.00_ ;_ &quot;€ &quot;* \-#,##0.00_ ;_ &quot;€ &quot;* \-??_ ;_ @_ "/>
  </numFmts>
  <fonts count="19" x14ac:knownFonts="1">
    <font>
      <sz val="10"/>
      <color theme="1"/>
      <name val="Arial"/>
      <family val="1"/>
    </font>
    <font>
      <sz val="10"/>
      <color rgb="FF000000"/>
      <name val="Arial"/>
      <family val="1"/>
    </font>
    <font>
      <sz val="9"/>
      <color rgb="FF000000"/>
      <name val="Verdana"/>
      <family val="1"/>
    </font>
    <font>
      <sz val="9"/>
      <color rgb="FFFF0000"/>
      <name val="Verdana"/>
      <family val="1"/>
    </font>
    <font>
      <b/>
      <sz val="9"/>
      <color theme="1"/>
      <name val="Verdana"/>
      <family val="1"/>
    </font>
    <font>
      <sz val="9"/>
      <color theme="1"/>
      <name val="Verdana"/>
      <family val="1"/>
    </font>
    <font>
      <sz val="9"/>
      <color rgb="FF009644"/>
      <name val="Verdana"/>
      <family val="1"/>
    </font>
    <font>
      <b/>
      <sz val="9"/>
      <color theme="9" tint="-0.499984740745262"/>
      <name val="Verdana"/>
      <family val="1"/>
    </font>
    <font>
      <b/>
      <sz val="9"/>
      <color rgb="FF000000"/>
      <name val="Verdana"/>
      <family val="1"/>
    </font>
    <font>
      <b/>
      <sz val="9"/>
      <color rgb="FFFF0000"/>
      <name val="Verdana"/>
      <family val="1"/>
    </font>
    <font>
      <i/>
      <sz val="9"/>
      <color theme="4" tint="-0.499984740745262"/>
      <name val="Verdana"/>
      <family val="1"/>
    </font>
    <font>
      <sz val="9"/>
      <color theme="1"/>
      <name val="Arial"/>
      <family val="1"/>
    </font>
    <font>
      <sz val="9"/>
      <color theme="1"/>
      <name val="Verdana"/>
      <family val="2"/>
    </font>
    <font>
      <b/>
      <sz val="9"/>
      <color rgb="FF000000"/>
      <name val="Verdana"/>
      <family val="2"/>
    </font>
    <font>
      <sz val="9"/>
      <color rgb="FF000000"/>
      <name val="Verdana"/>
      <family val="2"/>
    </font>
    <font>
      <sz val="9"/>
      <color rgb="FFFF0000"/>
      <name val="Verdana"/>
      <family val="2"/>
    </font>
    <font>
      <b/>
      <u/>
      <sz val="9"/>
      <color rgb="FF000000"/>
      <name val="Verdana"/>
      <family val="2"/>
    </font>
    <font>
      <i/>
      <sz val="9"/>
      <color rgb="FF000000"/>
      <name val="Verdana"/>
      <family val="2"/>
    </font>
    <font>
      <b/>
      <sz val="9"/>
      <color theme="1"/>
      <name val="Verdana"/>
      <family val="2"/>
    </font>
  </fonts>
  <fills count="26">
    <fill>
      <patternFill patternType="none"/>
    </fill>
    <fill>
      <patternFill patternType="gray125"/>
    </fill>
    <fill>
      <patternFill patternType="solid">
        <fgColor rgb="FFFFFF00"/>
        <bgColor rgb="FFFFFFFF"/>
      </patternFill>
    </fill>
    <fill>
      <patternFill patternType="solid">
        <fgColor theme="3" tint="0.79998168889431442"/>
        <bgColor rgb="FFFFFFFF"/>
      </patternFill>
    </fill>
    <fill>
      <patternFill patternType="solid">
        <fgColor theme="5" tint="0.59999389629810485"/>
        <bgColor rgb="FFFFFFFF"/>
      </patternFill>
    </fill>
    <fill>
      <patternFill patternType="solid">
        <fgColor theme="5" tint="0.59999389629810485"/>
        <bgColor rgb="FFFFFFFF"/>
      </patternFill>
    </fill>
    <fill>
      <patternFill patternType="solid">
        <fgColor theme="0"/>
        <bgColor rgb="FFFFFFFF"/>
      </patternFill>
    </fill>
    <fill>
      <patternFill patternType="solid">
        <fgColor theme="3" tint="0.79998168889431442"/>
        <bgColor rgb="FFFFFFFF"/>
      </patternFill>
    </fill>
    <fill>
      <patternFill patternType="solid">
        <fgColor rgb="FF92D050"/>
        <bgColor rgb="FFFFFFFF"/>
      </patternFill>
    </fill>
    <fill>
      <patternFill patternType="solid">
        <fgColor theme="3" tint="0.79998168889431442"/>
        <bgColor rgb="FFFFFFFF"/>
      </patternFill>
    </fill>
    <fill>
      <patternFill patternType="solid">
        <fgColor theme="3" tint="0.79998168889431442"/>
        <bgColor rgb="FFFFFFFF"/>
      </patternFill>
    </fill>
    <fill>
      <patternFill patternType="solid">
        <fgColor theme="5" tint="0.59999389629810485"/>
        <bgColor rgb="FFFFFFFF"/>
      </patternFill>
    </fill>
    <fill>
      <patternFill patternType="solid">
        <fgColor rgb="FF92D050"/>
        <bgColor rgb="FFFFFFFF"/>
      </patternFill>
    </fill>
    <fill>
      <patternFill patternType="solid">
        <fgColor rgb="FF92D050"/>
        <bgColor rgb="FFFFFFFF"/>
      </patternFill>
    </fill>
    <fill>
      <patternFill patternType="solid">
        <fgColor theme="0"/>
        <bgColor rgb="FFFFFFFF"/>
      </patternFill>
    </fill>
    <fill>
      <patternFill patternType="solid">
        <fgColor rgb="FF92D050"/>
        <bgColor rgb="FFFFFFFF"/>
      </patternFill>
    </fill>
    <fill>
      <patternFill patternType="solid">
        <fgColor theme="3" tint="0.79998168889431442"/>
        <bgColor rgb="FFFFFFFF"/>
      </patternFill>
    </fill>
    <fill>
      <patternFill patternType="solid">
        <fgColor theme="0"/>
        <bgColor rgb="FFFFFFFF"/>
      </patternFill>
    </fill>
    <fill>
      <patternFill patternType="solid">
        <fgColor theme="0"/>
        <bgColor rgb="FFFFFFFF"/>
      </patternFill>
    </fill>
    <fill>
      <patternFill patternType="solid">
        <fgColor theme="0"/>
        <bgColor rgb="FFFFFFFF"/>
      </patternFill>
    </fill>
    <fill>
      <patternFill patternType="solid">
        <fgColor theme="5" tint="0.59999389629810485"/>
        <bgColor rgb="FFFFFFFF"/>
      </patternFill>
    </fill>
    <fill>
      <patternFill patternType="solid">
        <fgColor theme="5" tint="0.59999389629810485"/>
        <bgColor rgb="FFFFFFFF"/>
      </patternFill>
    </fill>
    <fill>
      <patternFill patternType="solid">
        <fgColor theme="5" tint="0.59999389629810485"/>
        <bgColor rgb="FFFFFFFF"/>
      </patternFill>
    </fill>
    <fill>
      <patternFill patternType="solid">
        <fgColor theme="3" tint="0.79998168889431442"/>
        <bgColor rgb="FFFFFFFF"/>
      </patternFill>
    </fill>
    <fill>
      <patternFill patternType="solid">
        <fgColor theme="0"/>
        <bgColor indexed="64"/>
      </patternFill>
    </fill>
    <fill>
      <patternFill patternType="solid">
        <fgColor rgb="FF92D050"/>
        <bgColor indexed="64"/>
      </patternFill>
    </fill>
  </fills>
  <borders count="6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bottom/>
      <diagonal/>
    </border>
    <border>
      <left/>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right style="medium">
        <color rgb="FF000000"/>
      </right>
      <top/>
      <bottom/>
      <diagonal/>
    </border>
    <border>
      <left/>
      <right style="medium">
        <color rgb="FF000000"/>
      </right>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diagonal/>
    </border>
    <border>
      <left/>
      <right style="medium">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3">
    <xf numFmtId="0" fontId="0" fillId="0" borderId="0"/>
    <xf numFmtId="9" fontId="1" fillId="0" borderId="0" applyFont="0" applyFill="0" applyBorder="0"/>
    <xf numFmtId="164" fontId="1" fillId="0" borderId="0" applyFont="0" applyFill="0" applyBorder="0"/>
  </cellStyleXfs>
  <cellXfs count="200">
    <xf numFmtId="0" fontId="0" fillId="0" borderId="0" xfId="0"/>
    <xf numFmtId="0" fontId="2" fillId="0" borderId="1" xfId="0" applyFont="1" applyBorder="1" applyAlignment="1">
      <alignment horizontal="left"/>
    </xf>
    <xf numFmtId="0" fontId="2" fillId="0" borderId="1" xfId="0" applyFont="1" applyBorder="1" applyAlignment="1">
      <alignment wrapText="1"/>
    </xf>
    <xf numFmtId="0" fontId="2" fillId="0" borderId="0" xfId="0" applyFont="1" applyAlignment="1">
      <alignment wrapText="1"/>
    </xf>
    <xf numFmtId="0" fontId="2" fillId="0" borderId="0" xfId="0" applyFont="1"/>
    <xf numFmtId="0" fontId="2" fillId="2" borderId="2" xfId="0" applyFont="1" applyFill="1" applyBorder="1" applyAlignment="1">
      <alignment wrapText="1"/>
    </xf>
    <xf numFmtId="0" fontId="3" fillId="0" borderId="1" xfId="0" applyFont="1" applyBorder="1" applyAlignment="1">
      <alignment wrapText="1"/>
    </xf>
    <xf numFmtId="0" fontId="3" fillId="0" borderId="0" xfId="0" applyFont="1" applyAlignment="1">
      <alignment wrapText="1"/>
    </xf>
    <xf numFmtId="0" fontId="2" fillId="0" borderId="1" xfId="0" applyFont="1" applyBorder="1"/>
    <xf numFmtId="0" fontId="4" fillId="0" borderId="1" xfId="0" applyFont="1" applyBorder="1" applyAlignment="1">
      <alignment horizontal="right"/>
    </xf>
    <xf numFmtId="0" fontId="5" fillId="0" borderId="0" xfId="0" applyFont="1"/>
    <xf numFmtId="0" fontId="6" fillId="0" borderId="3" xfId="0" applyFont="1" applyBorder="1" applyAlignment="1">
      <alignment horizontal="left"/>
    </xf>
    <xf numFmtId="0" fontId="7" fillId="0" borderId="4" xfId="0" applyFont="1" applyBorder="1"/>
    <xf numFmtId="0" fontId="5" fillId="0" borderId="4" xfId="0" applyFont="1" applyBorder="1"/>
    <xf numFmtId="0" fontId="5" fillId="0" borderId="4" xfId="0" applyFont="1" applyBorder="1" applyAlignment="1">
      <alignment wrapText="1"/>
    </xf>
    <xf numFmtId="0" fontId="5" fillId="0" borderId="5" xfId="0" applyFont="1" applyBorder="1" applyAlignment="1">
      <alignment wrapText="1"/>
    </xf>
    <xf numFmtId="0" fontId="5" fillId="0" borderId="0" xfId="0" applyFont="1" applyAlignment="1">
      <alignment wrapText="1"/>
    </xf>
    <xf numFmtId="0" fontId="5" fillId="0" borderId="6" xfId="0" applyFont="1" applyBorder="1" applyAlignment="1">
      <alignment wrapText="1"/>
    </xf>
    <xf numFmtId="0" fontId="2" fillId="0" borderId="7" xfId="0" applyFont="1" applyBorder="1" applyAlignment="1">
      <alignment horizontal="left"/>
    </xf>
    <xf numFmtId="0" fontId="2" fillId="0" borderId="8" xfId="0" applyFont="1" applyBorder="1"/>
    <xf numFmtId="0" fontId="5" fillId="0" borderId="8" xfId="0" applyFont="1" applyBorder="1"/>
    <xf numFmtId="0" fontId="5" fillId="0" borderId="8" xfId="0" applyFont="1" applyBorder="1" applyAlignment="1">
      <alignment wrapText="1"/>
    </xf>
    <xf numFmtId="0" fontId="5" fillId="0" borderId="9" xfId="0" applyFont="1" applyBorder="1" applyAlignment="1">
      <alignment wrapText="1"/>
    </xf>
    <xf numFmtId="0" fontId="8" fillId="0" borderId="10" xfId="0" applyFont="1" applyBorder="1" applyAlignment="1">
      <alignment wrapText="1"/>
    </xf>
    <xf numFmtId="0" fontId="2" fillId="0" borderId="11" xfId="0" applyFont="1" applyBorder="1"/>
    <xf numFmtId="0" fontId="5" fillId="0" borderId="11" xfId="0" applyFont="1" applyBorder="1"/>
    <xf numFmtId="0" fontId="5" fillId="0" borderId="11" xfId="0" applyFont="1" applyBorder="1" applyAlignment="1">
      <alignment wrapText="1"/>
    </xf>
    <xf numFmtId="167" fontId="8" fillId="0" borderId="11" xfId="0" applyNumberFormat="1" applyFont="1" applyBorder="1" applyProtection="1">
      <protection locked="0"/>
    </xf>
    <xf numFmtId="0" fontId="5" fillId="0" borderId="1" xfId="0" applyFont="1" applyBorder="1" applyAlignment="1">
      <alignment wrapText="1"/>
    </xf>
    <xf numFmtId="0" fontId="5" fillId="0" borderId="1" xfId="0" applyFont="1" applyBorder="1"/>
    <xf numFmtId="0" fontId="10" fillId="0" borderId="1" xfId="0" applyFont="1" applyBorder="1" applyAlignment="1">
      <alignment wrapText="1"/>
    </xf>
    <xf numFmtId="167" fontId="5" fillId="0" borderId="1" xfId="0" applyNumberFormat="1" applyFont="1" applyBorder="1" applyAlignment="1">
      <alignment wrapText="1"/>
    </xf>
    <xf numFmtId="167" fontId="4" fillId="3" borderId="12" xfId="0" applyNumberFormat="1" applyFont="1" applyFill="1" applyBorder="1" applyAlignment="1">
      <alignment wrapText="1"/>
    </xf>
    <xf numFmtId="167" fontId="9" fillId="8" borderId="34" xfId="0" applyNumberFormat="1" applyFont="1" applyFill="1" applyBorder="1" applyProtection="1">
      <protection locked="0"/>
    </xf>
    <xf numFmtId="167" fontId="8" fillId="8" borderId="34" xfId="0" applyNumberFormat="1" applyFont="1" applyFill="1" applyBorder="1" applyProtection="1">
      <protection locked="0"/>
    </xf>
    <xf numFmtId="167" fontId="2" fillId="8" borderId="34" xfId="0" applyNumberFormat="1" applyFont="1" applyFill="1" applyBorder="1" applyAlignment="1" applyProtection="1">
      <alignment wrapText="1"/>
      <protection locked="0"/>
    </xf>
    <xf numFmtId="167" fontId="3" fillId="8" borderId="34" xfId="0" applyNumberFormat="1" applyFont="1" applyFill="1" applyBorder="1" applyAlignment="1" applyProtection="1">
      <alignment wrapText="1"/>
      <protection locked="0"/>
    </xf>
    <xf numFmtId="167" fontId="5" fillId="8" borderId="34" xfId="0" applyNumberFormat="1" applyFont="1" applyFill="1" applyBorder="1" applyAlignment="1">
      <alignment wrapText="1"/>
    </xf>
    <xf numFmtId="167" fontId="4" fillId="8" borderId="34" xfId="0" applyNumberFormat="1" applyFont="1" applyFill="1" applyBorder="1" applyAlignment="1">
      <alignment wrapText="1"/>
    </xf>
    <xf numFmtId="0" fontId="5" fillId="6" borderId="23" xfId="0" applyFont="1" applyFill="1" applyBorder="1" applyAlignment="1">
      <alignment horizontal="left" vertical="top"/>
    </xf>
    <xf numFmtId="0" fontId="11" fillId="6" borderId="23" xfId="0" applyFont="1" applyFill="1" applyBorder="1" applyAlignment="1">
      <alignment horizontal="left" vertical="top"/>
    </xf>
    <xf numFmtId="0" fontId="5" fillId="14" borderId="47" xfId="0" applyFont="1" applyFill="1" applyBorder="1" applyAlignment="1">
      <alignment horizontal="left" vertical="top" wrapText="1"/>
    </xf>
    <xf numFmtId="0" fontId="5" fillId="14" borderId="47" xfId="0" applyFont="1" applyFill="1" applyBorder="1" applyAlignment="1">
      <alignment horizontal="left" vertical="top"/>
    </xf>
    <xf numFmtId="44" fontId="5" fillId="16" borderId="49" xfId="0" applyNumberFormat="1" applyFont="1" applyFill="1" applyBorder="1" applyAlignment="1">
      <alignment horizontal="left" vertical="top"/>
    </xf>
    <xf numFmtId="0" fontId="5" fillId="15" borderId="47" xfId="0" applyFont="1" applyFill="1" applyBorder="1" applyAlignment="1">
      <alignment horizontal="left" vertical="top"/>
    </xf>
    <xf numFmtId="44" fontId="5" fillId="23" borderId="48" xfId="0" applyNumberFormat="1" applyFont="1" applyFill="1" applyBorder="1" applyAlignment="1">
      <alignment horizontal="left" vertical="top"/>
    </xf>
    <xf numFmtId="0" fontId="2" fillId="24" borderId="0" xfId="0" applyFont="1" applyFill="1"/>
    <xf numFmtId="0" fontId="14" fillId="24" borderId="0" xfId="0" applyFont="1" applyFill="1"/>
    <xf numFmtId="0" fontId="14" fillId="0" borderId="0" xfId="0" applyFont="1"/>
    <xf numFmtId="0" fontId="14" fillId="0" borderId="26" xfId="0" applyFont="1" applyBorder="1"/>
    <xf numFmtId="0" fontId="14" fillId="0" borderId="20" xfId="0" applyFont="1" applyBorder="1"/>
    <xf numFmtId="0" fontId="13" fillId="4" borderId="13" xfId="0" applyFont="1" applyFill="1" applyBorder="1"/>
    <xf numFmtId="0" fontId="13" fillId="5" borderId="14" xfId="0" applyFont="1" applyFill="1" applyBorder="1" applyAlignment="1">
      <alignment horizontal="center"/>
    </xf>
    <xf numFmtId="0" fontId="14" fillId="0" borderId="0" xfId="0" applyFont="1" applyAlignment="1">
      <alignment vertical="center"/>
    </xf>
    <xf numFmtId="0" fontId="13" fillId="0" borderId="27" xfId="0" applyFont="1" applyBorder="1"/>
    <xf numFmtId="44" fontId="13" fillId="7" borderId="29" xfId="0" applyNumberFormat="1" applyFont="1" applyFill="1" applyBorder="1" applyAlignment="1">
      <alignment horizontal="center"/>
    </xf>
    <xf numFmtId="0" fontId="13" fillId="0" borderId="1" xfId="0" applyFont="1" applyBorder="1" applyAlignment="1">
      <alignment horizontal="center"/>
    </xf>
    <xf numFmtId="0" fontId="13" fillId="0" borderId="32" xfId="0" applyFont="1" applyBorder="1" applyAlignment="1">
      <alignment horizontal="center"/>
    </xf>
    <xf numFmtId="0" fontId="13" fillId="0" borderId="33" xfId="0" applyFont="1" applyBorder="1" applyAlignment="1">
      <alignment horizontal="center"/>
    </xf>
    <xf numFmtId="165" fontId="14" fillId="8" borderId="34" xfId="2" applyNumberFormat="1" applyFont="1" applyFill="1" applyBorder="1" applyAlignment="1">
      <alignment horizontal="center"/>
    </xf>
    <xf numFmtId="164" fontId="14" fillId="23" borderId="35" xfId="2" applyFont="1" applyFill="1" applyBorder="1" applyAlignment="1">
      <alignment horizontal="center"/>
    </xf>
    <xf numFmtId="44" fontId="14" fillId="10" borderId="36" xfId="0" applyNumberFormat="1" applyFont="1" applyFill="1" applyBorder="1" applyAlignment="1">
      <alignment horizontal="center"/>
    </xf>
    <xf numFmtId="0" fontId="14" fillId="0" borderId="21" xfId="0" applyFont="1" applyBorder="1" applyAlignment="1">
      <alignment horizontal="center"/>
    </xf>
    <xf numFmtId="0" fontId="13" fillId="11" borderId="37" xfId="0" applyFont="1" applyFill="1" applyBorder="1"/>
    <xf numFmtId="164" fontId="14" fillId="9" borderId="35" xfId="2" applyFont="1" applyFill="1" applyBorder="1" applyAlignment="1">
      <alignment horizontal="center"/>
    </xf>
    <xf numFmtId="165" fontId="14" fillId="12" borderId="39" xfId="2" applyNumberFormat="1" applyFont="1" applyFill="1" applyBorder="1" applyAlignment="1">
      <alignment horizontal="center"/>
    </xf>
    <xf numFmtId="165" fontId="14" fillId="13" borderId="40" xfId="2" applyNumberFormat="1" applyFont="1" applyFill="1" applyBorder="1" applyAlignment="1">
      <alignment horizontal="center"/>
    </xf>
    <xf numFmtId="9" fontId="14" fillId="0" borderId="0" xfId="1" applyFont="1" applyAlignment="1">
      <alignment horizontal="center"/>
    </xf>
    <xf numFmtId="44" fontId="14" fillId="0" borderId="17" xfId="0" applyNumberFormat="1" applyFont="1" applyBorder="1" applyAlignment="1">
      <alignment horizontal="center"/>
    </xf>
    <xf numFmtId="0" fontId="14" fillId="24" borderId="25" xfId="0" applyFont="1" applyFill="1" applyBorder="1"/>
    <xf numFmtId="0" fontId="14" fillId="24" borderId="26" xfId="0" applyFont="1" applyFill="1" applyBorder="1"/>
    <xf numFmtId="0" fontId="14" fillId="24" borderId="20" xfId="0" applyFont="1" applyFill="1" applyBorder="1" applyAlignment="1">
      <alignment horizontal="center"/>
    </xf>
    <xf numFmtId="0" fontId="14" fillId="24" borderId="20" xfId="0" applyFont="1" applyFill="1" applyBorder="1"/>
    <xf numFmtId="0" fontId="15" fillId="24" borderId="20" xfId="0" applyFont="1" applyFill="1" applyBorder="1" applyAlignment="1">
      <alignment horizontal="center"/>
    </xf>
    <xf numFmtId="0" fontId="14" fillId="24" borderId="21" xfId="0" applyFont="1" applyFill="1" applyBorder="1"/>
    <xf numFmtId="0" fontId="12" fillId="24" borderId="18" xfId="0" applyFont="1" applyFill="1" applyBorder="1" applyAlignment="1">
      <alignment horizontal="left"/>
    </xf>
    <xf numFmtId="0" fontId="14" fillId="24" borderId="0" xfId="0" applyFont="1" applyFill="1" applyAlignment="1">
      <alignment horizontal="left"/>
    </xf>
    <xf numFmtId="0" fontId="14" fillId="24" borderId="17" xfId="0" applyFont="1" applyFill="1" applyBorder="1" applyAlignment="1">
      <alignment horizontal="left"/>
    </xf>
    <xf numFmtId="0" fontId="12" fillId="24" borderId="18" xfId="0" applyFont="1" applyFill="1" applyBorder="1"/>
    <xf numFmtId="0" fontId="14" fillId="24" borderId="17" xfId="0" applyFont="1" applyFill="1" applyBorder="1"/>
    <xf numFmtId="0" fontId="15" fillId="24" borderId="18" xfId="0" applyFont="1" applyFill="1" applyBorder="1"/>
    <xf numFmtId="0" fontId="14" fillId="24" borderId="0" xfId="0" applyFont="1" applyFill="1" applyAlignment="1">
      <alignment vertical="center"/>
    </xf>
    <xf numFmtId="0" fontId="13" fillId="24" borderId="28" xfId="0" applyFont="1" applyFill="1" applyBorder="1"/>
    <xf numFmtId="0" fontId="13" fillId="24" borderId="28" xfId="0" applyFont="1" applyFill="1" applyBorder="1" applyAlignment="1">
      <alignment horizontal="center"/>
    </xf>
    <xf numFmtId="44" fontId="14" fillId="24" borderId="21" xfId="0" applyNumberFormat="1" applyFont="1" applyFill="1" applyBorder="1"/>
    <xf numFmtId="0" fontId="12" fillId="24" borderId="30" xfId="0" applyFont="1" applyFill="1" applyBorder="1" applyAlignment="1">
      <alignment horizontal="left"/>
    </xf>
    <xf numFmtId="0" fontId="14" fillId="24" borderId="31" xfId="0" applyFont="1" applyFill="1" applyBorder="1"/>
    <xf numFmtId="44" fontId="14" fillId="24" borderId="59" xfId="0" applyNumberFormat="1" applyFont="1" applyFill="1" applyBorder="1"/>
    <xf numFmtId="44" fontId="14" fillId="24" borderId="17" xfId="0" applyNumberFormat="1" applyFont="1" applyFill="1" applyBorder="1"/>
    <xf numFmtId="0" fontId="13" fillId="24" borderId="27" xfId="0" applyFont="1" applyFill="1" applyBorder="1"/>
    <xf numFmtId="0" fontId="14" fillId="24" borderId="18" xfId="0" applyFont="1" applyFill="1" applyBorder="1" applyAlignment="1">
      <alignment horizontal="left"/>
    </xf>
    <xf numFmtId="0" fontId="14" fillId="24" borderId="18" xfId="0" applyFont="1" applyFill="1" applyBorder="1"/>
    <xf numFmtId="0" fontId="13" fillId="24" borderId="30" xfId="0" applyFont="1" applyFill="1" applyBorder="1"/>
    <xf numFmtId="0" fontId="13" fillId="24" borderId="31" xfId="0" applyFont="1" applyFill="1" applyBorder="1"/>
    <xf numFmtId="0" fontId="13" fillId="24" borderId="1" xfId="0" applyFont="1" applyFill="1" applyBorder="1" applyAlignment="1">
      <alignment horizontal="center"/>
    </xf>
    <xf numFmtId="0" fontId="14" fillId="24" borderId="19" xfId="0" applyFont="1" applyFill="1" applyBorder="1"/>
    <xf numFmtId="0" fontId="14" fillId="24" borderId="1" xfId="0" applyFont="1" applyFill="1" applyBorder="1"/>
    <xf numFmtId="0" fontId="14" fillId="24" borderId="1" xfId="0" applyFont="1" applyFill="1" applyBorder="1" applyAlignment="1">
      <alignment horizontal="center"/>
    </xf>
    <xf numFmtId="0" fontId="14" fillId="24" borderId="0" xfId="0" applyFont="1" applyFill="1" applyAlignment="1">
      <alignment horizontal="center"/>
    </xf>
    <xf numFmtId="0" fontId="14" fillId="24" borderId="28" xfId="0" applyFont="1" applyFill="1" applyBorder="1"/>
    <xf numFmtId="0" fontId="14" fillId="24" borderId="28" xfId="0" applyFont="1" applyFill="1" applyBorder="1" applyAlignment="1">
      <alignment horizontal="center"/>
    </xf>
    <xf numFmtId="0" fontId="14" fillId="24" borderId="27" xfId="0" applyFont="1" applyFill="1" applyBorder="1"/>
    <xf numFmtId="164" fontId="14" fillId="24" borderId="1" xfId="2" applyFont="1" applyFill="1" applyBorder="1" applyAlignment="1">
      <alignment horizontal="center"/>
    </xf>
    <xf numFmtId="0" fontId="14" fillId="24" borderId="17" xfId="0" applyFont="1" applyFill="1" applyBorder="1" applyAlignment="1">
      <alignment horizontal="center"/>
    </xf>
    <xf numFmtId="0" fontId="14" fillId="24" borderId="15" xfId="0" applyFont="1" applyFill="1" applyBorder="1"/>
    <xf numFmtId="0" fontId="13" fillId="24" borderId="18" xfId="0" applyFont="1" applyFill="1" applyBorder="1"/>
    <xf numFmtId="0" fontId="13" fillId="24" borderId="0" xfId="0" applyFont="1" applyFill="1"/>
    <xf numFmtId="0" fontId="14" fillId="24" borderId="30" xfId="0" applyFont="1" applyFill="1" applyBorder="1"/>
    <xf numFmtId="0" fontId="14" fillId="24" borderId="38" xfId="0" applyFont="1" applyFill="1" applyBorder="1" applyAlignment="1">
      <alignment horizontal="center"/>
    </xf>
    <xf numFmtId="0" fontId="14" fillId="24" borderId="38" xfId="0" applyFont="1" applyFill="1" applyBorder="1"/>
    <xf numFmtId="9" fontId="14" fillId="24" borderId="1" xfId="1" applyFont="1" applyFill="1" applyBorder="1" applyAlignment="1">
      <alignment horizontal="center"/>
    </xf>
    <xf numFmtId="0" fontId="14" fillId="24" borderId="1" xfId="0" applyFont="1" applyFill="1" applyBorder="1" applyAlignment="1">
      <alignment vertical="center"/>
    </xf>
    <xf numFmtId="0" fontId="14" fillId="24" borderId="41" xfId="0" applyFont="1" applyFill="1" applyBorder="1"/>
    <xf numFmtId="0" fontId="14" fillId="24" borderId="42" xfId="0" applyFont="1" applyFill="1" applyBorder="1"/>
    <xf numFmtId="0" fontId="14" fillId="24" borderId="43" xfId="0" applyFont="1" applyFill="1" applyBorder="1"/>
    <xf numFmtId="9" fontId="14" fillId="24" borderId="8" xfId="1" applyFont="1" applyFill="1" applyBorder="1" applyAlignment="1">
      <alignment horizontal="center"/>
    </xf>
    <xf numFmtId="0" fontId="14" fillId="24" borderId="16" xfId="0" applyFont="1" applyFill="1" applyBorder="1" applyAlignment="1">
      <alignment horizontal="center"/>
    </xf>
    <xf numFmtId="0" fontId="13" fillId="24" borderId="17" xfId="0" applyFont="1" applyFill="1" applyBorder="1" applyAlignment="1">
      <alignment horizontal="center"/>
    </xf>
    <xf numFmtId="0" fontId="13" fillId="24" borderId="32" xfId="0" applyFont="1" applyFill="1" applyBorder="1" applyAlignment="1">
      <alignment horizontal="center"/>
    </xf>
    <xf numFmtId="0" fontId="13" fillId="24" borderId="33" xfId="0" applyFont="1" applyFill="1" applyBorder="1" applyAlignment="1">
      <alignment horizontal="center"/>
    </xf>
    <xf numFmtId="164" fontId="14" fillId="24" borderId="0" xfId="2" applyFont="1" applyFill="1" applyAlignment="1">
      <alignment horizontal="center"/>
    </xf>
    <xf numFmtId="0" fontId="14" fillId="24" borderId="8" xfId="0" applyFont="1" applyFill="1" applyBorder="1" applyAlignment="1">
      <alignment horizontal="center"/>
    </xf>
    <xf numFmtId="165" fontId="17" fillId="19" borderId="44" xfId="2" applyNumberFormat="1" applyFont="1" applyFill="1" applyBorder="1" applyAlignment="1">
      <alignment horizontal="center"/>
    </xf>
    <xf numFmtId="164" fontId="14" fillId="24" borderId="9" xfId="2" applyFont="1" applyFill="1" applyBorder="1" applyAlignment="1">
      <alignment horizontal="center"/>
    </xf>
    <xf numFmtId="0" fontId="13" fillId="24" borderId="0" xfId="0" applyFont="1" applyFill="1" applyAlignment="1">
      <alignment horizontal="center" vertical="center"/>
    </xf>
    <xf numFmtId="0" fontId="12" fillId="24" borderId="0" xfId="0" applyFont="1" applyFill="1"/>
    <xf numFmtId="0" fontId="12" fillId="24" borderId="0" xfId="0" applyFont="1" applyFill="1" applyAlignment="1">
      <alignment wrapText="1"/>
    </xf>
    <xf numFmtId="166" fontId="12" fillId="24" borderId="0" xfId="0" applyNumberFormat="1" applyFont="1" applyFill="1"/>
    <xf numFmtId="0" fontId="12" fillId="19" borderId="23" xfId="0" applyFont="1" applyFill="1" applyBorder="1" applyAlignment="1">
      <alignment horizontal="left" vertical="top"/>
    </xf>
    <xf numFmtId="0" fontId="18" fillId="24" borderId="0" xfId="0" applyFont="1" applyFill="1"/>
    <xf numFmtId="0" fontId="12" fillId="19" borderId="58" xfId="0" applyFont="1" applyFill="1" applyBorder="1" applyAlignment="1">
      <alignment horizontal="left" vertical="top"/>
    </xf>
    <xf numFmtId="0" fontId="12" fillId="19" borderId="23" xfId="0" applyFont="1" applyFill="1" applyBorder="1" applyAlignment="1">
      <alignment horizontal="left" vertical="top" wrapText="1"/>
    </xf>
    <xf numFmtId="0" fontId="13" fillId="24" borderId="25" xfId="0" applyFont="1" applyFill="1" applyBorder="1"/>
    <xf numFmtId="0" fontId="13" fillId="24" borderId="15" xfId="0" applyFont="1" applyFill="1" applyBorder="1"/>
    <xf numFmtId="0" fontId="14" fillId="24" borderId="16" xfId="0" applyFont="1" applyFill="1" applyBorder="1"/>
    <xf numFmtId="0" fontId="14" fillId="24" borderId="58" xfId="0" applyFont="1" applyFill="1" applyBorder="1"/>
    <xf numFmtId="0" fontId="15" fillId="24" borderId="58" xfId="0" applyFont="1" applyFill="1" applyBorder="1" applyAlignment="1">
      <alignment horizontal="center"/>
    </xf>
    <xf numFmtId="0" fontId="14" fillId="24" borderId="50" xfId="0" applyFont="1" applyFill="1" applyBorder="1"/>
    <xf numFmtId="0" fontId="14" fillId="24" borderId="24" xfId="0" applyFont="1" applyFill="1" applyBorder="1"/>
    <xf numFmtId="0" fontId="15" fillId="24" borderId="24" xfId="0" applyFont="1" applyFill="1" applyBorder="1" applyAlignment="1">
      <alignment horizontal="center"/>
    </xf>
    <xf numFmtId="0" fontId="14" fillId="24" borderId="51" xfId="0" applyFont="1" applyFill="1" applyBorder="1"/>
    <xf numFmtId="0" fontId="14" fillId="24" borderId="50" xfId="0" applyFont="1" applyFill="1" applyBorder="1" applyAlignment="1">
      <alignment horizontal="center"/>
    </xf>
    <xf numFmtId="0" fontId="5" fillId="24" borderId="0" xfId="0" applyFont="1" applyFill="1" applyAlignment="1">
      <alignment wrapText="1"/>
    </xf>
    <xf numFmtId="0" fontId="5" fillId="24" borderId="0" xfId="0" applyFont="1" applyFill="1"/>
    <xf numFmtId="0" fontId="2" fillId="24" borderId="0" xfId="0" applyFont="1" applyFill="1" applyAlignment="1">
      <alignment wrapText="1"/>
    </xf>
    <xf numFmtId="10" fontId="14" fillId="8" borderId="34" xfId="2" applyNumberFormat="1" applyFont="1" applyFill="1" applyBorder="1" applyAlignment="1">
      <alignment horizontal="center"/>
    </xf>
    <xf numFmtId="0" fontId="18" fillId="19" borderId="23" xfId="0" applyFont="1" applyFill="1" applyBorder="1" applyAlignment="1">
      <alignment horizontal="left" vertical="top"/>
    </xf>
    <xf numFmtId="165" fontId="14" fillId="15" borderId="34" xfId="2" applyNumberFormat="1" applyFont="1" applyFill="1" applyBorder="1" applyAlignment="1">
      <alignment horizontal="center"/>
    </xf>
    <xf numFmtId="0" fontId="13" fillId="25" borderId="34" xfId="0" applyFont="1" applyFill="1" applyBorder="1" applyAlignment="1">
      <alignment horizontal="left"/>
    </xf>
    <xf numFmtId="0" fontId="5" fillId="0" borderId="4" xfId="0" applyFont="1" applyBorder="1" applyAlignment="1">
      <alignment horizontal="center" wrapText="1"/>
    </xf>
    <xf numFmtId="0" fontId="18" fillId="24" borderId="0" xfId="0" applyFont="1" applyFill="1" applyAlignment="1">
      <alignment horizontal="left" vertical="top"/>
    </xf>
    <xf numFmtId="0" fontId="12" fillId="24" borderId="0" xfId="0" applyFont="1" applyFill="1" applyAlignment="1">
      <alignment horizontal="left" vertical="top"/>
    </xf>
    <xf numFmtId="0" fontId="12" fillId="24" borderId="0" xfId="0" applyFont="1" applyFill="1" applyAlignment="1">
      <alignment horizontal="left" vertical="top" wrapText="1"/>
    </xf>
    <xf numFmtId="0" fontId="12" fillId="19" borderId="23" xfId="0" applyFont="1" applyFill="1" applyBorder="1" applyAlignment="1">
      <alignment horizontal="left" vertical="top" wrapText="1"/>
    </xf>
    <xf numFmtId="0" fontId="4" fillId="17" borderId="52" xfId="0" applyFont="1" applyFill="1" applyBorder="1" applyAlignment="1">
      <alignment horizontal="right" vertical="top" wrapText="1"/>
    </xf>
    <xf numFmtId="0" fontId="4" fillId="18" borderId="53" xfId="0" applyFont="1" applyFill="1" applyBorder="1" applyAlignment="1">
      <alignment horizontal="right" vertical="top" wrapText="1"/>
    </xf>
    <xf numFmtId="0" fontId="4" fillId="19" borderId="54" xfId="0" applyFont="1" applyFill="1" applyBorder="1" applyAlignment="1">
      <alignment horizontal="right" vertical="top" wrapText="1"/>
    </xf>
    <xf numFmtId="0" fontId="5" fillId="6" borderId="23" xfId="0" applyFont="1" applyFill="1" applyBorder="1" applyAlignment="1">
      <alignment horizontal="left" vertical="top" wrapText="1"/>
    </xf>
    <xf numFmtId="0" fontId="14" fillId="24" borderId="0" xfId="0" applyFont="1" applyFill="1" applyAlignment="1">
      <alignment horizontal="left" vertical="top"/>
    </xf>
    <xf numFmtId="0" fontId="14" fillId="24" borderId="26" xfId="0" applyFont="1" applyFill="1" applyBorder="1" applyAlignment="1">
      <alignment vertical="top"/>
    </xf>
    <xf numFmtId="0" fontId="14" fillId="24" borderId="20" xfId="0" applyFont="1" applyFill="1" applyBorder="1" applyAlignment="1">
      <alignment vertical="top"/>
    </xf>
    <xf numFmtId="0" fontId="16" fillId="24" borderId="15" xfId="0" applyFont="1" applyFill="1" applyBorder="1" applyAlignment="1">
      <alignment horizontal="center"/>
    </xf>
    <xf numFmtId="0" fontId="16" fillId="24" borderId="16" xfId="0" applyFont="1" applyFill="1" applyBorder="1" applyAlignment="1">
      <alignment horizontal="center"/>
    </xf>
    <xf numFmtId="0" fontId="13" fillId="20" borderId="55" xfId="0" applyFont="1" applyFill="1" applyBorder="1" applyAlignment="1">
      <alignment horizontal="left"/>
    </xf>
    <xf numFmtId="0" fontId="13" fillId="21" borderId="56" xfId="0" applyFont="1" applyFill="1" applyBorder="1" applyAlignment="1">
      <alignment horizontal="left"/>
    </xf>
    <xf numFmtId="0" fontId="13" fillId="22" borderId="57" xfId="0" applyFont="1" applyFill="1" applyBorder="1" applyAlignment="1">
      <alignment horizontal="left"/>
    </xf>
    <xf numFmtId="0" fontId="13" fillId="24" borderId="27" xfId="0" applyFont="1" applyFill="1" applyBorder="1" applyAlignment="1">
      <alignment horizontal="left" vertical="center"/>
    </xf>
    <xf numFmtId="0" fontId="13" fillId="24" borderId="40" xfId="0" applyFont="1" applyFill="1" applyBorder="1" applyAlignment="1">
      <alignment horizontal="left" vertical="center"/>
    </xf>
    <xf numFmtId="0" fontId="13" fillId="24" borderId="32" xfId="0" applyFont="1" applyFill="1" applyBorder="1" applyAlignment="1">
      <alignment horizontal="left" vertical="center"/>
    </xf>
    <xf numFmtId="0" fontId="12" fillId="24" borderId="25" xfId="0" applyFont="1" applyFill="1" applyBorder="1" applyAlignment="1">
      <alignment horizontal="left" vertical="top" wrapText="1"/>
    </xf>
    <xf numFmtId="0" fontId="12" fillId="24" borderId="15" xfId="0" applyFont="1" applyFill="1" applyBorder="1" applyAlignment="1">
      <alignment horizontal="left" vertical="top" wrapText="1"/>
    </xf>
    <xf numFmtId="0" fontId="12" fillId="24" borderId="16" xfId="0" applyFont="1" applyFill="1" applyBorder="1" applyAlignment="1">
      <alignment horizontal="left" vertical="top" wrapText="1"/>
    </xf>
    <xf numFmtId="0" fontId="13" fillId="24" borderId="0" xfId="0" applyFont="1" applyFill="1" applyAlignment="1">
      <alignment horizontal="left" vertical="top"/>
    </xf>
    <xf numFmtId="0" fontId="14" fillId="24" borderId="0" xfId="0" applyFont="1" applyFill="1" applyAlignment="1">
      <alignment horizontal="left" vertical="top" wrapText="1"/>
    </xf>
    <xf numFmtId="0" fontId="14" fillId="24" borderId="60" xfId="0" applyFont="1" applyFill="1" applyBorder="1" applyAlignment="1">
      <alignment vertical="top"/>
    </xf>
    <xf numFmtId="0" fontId="14" fillId="24" borderId="61" xfId="0" applyFont="1" applyFill="1" applyBorder="1" applyAlignment="1">
      <alignment vertical="top"/>
    </xf>
    <xf numFmtId="0" fontId="14" fillId="24" borderId="62" xfId="0" applyFont="1" applyFill="1" applyBorder="1" applyAlignment="1">
      <alignment vertical="top"/>
    </xf>
    <xf numFmtId="49" fontId="13" fillId="24" borderId="27" xfId="0" applyNumberFormat="1" applyFont="1" applyFill="1" applyBorder="1" applyAlignment="1">
      <alignment horizontal="left" vertical="top" wrapText="1"/>
    </xf>
    <xf numFmtId="49" fontId="13" fillId="24" borderId="32" xfId="0" applyNumberFormat="1" applyFont="1" applyFill="1" applyBorder="1" applyAlignment="1">
      <alignment horizontal="left" vertical="top" wrapText="1"/>
    </xf>
    <xf numFmtId="0" fontId="14" fillId="19" borderId="25" xfId="0" applyFont="1" applyFill="1" applyBorder="1" applyAlignment="1">
      <alignment horizontal="left" vertical="top" wrapText="1"/>
    </xf>
    <xf numFmtId="0" fontId="14" fillId="19" borderId="15" xfId="0" applyFont="1" applyFill="1" applyBorder="1" applyAlignment="1">
      <alignment horizontal="left" vertical="top"/>
    </xf>
    <xf numFmtId="0" fontId="14" fillId="19" borderId="16" xfId="0" applyFont="1" applyFill="1" applyBorder="1" applyAlignment="1">
      <alignment horizontal="left" vertical="top"/>
    </xf>
    <xf numFmtId="0" fontId="14" fillId="19" borderId="22" xfId="0" applyFont="1" applyFill="1" applyBorder="1" applyAlignment="1">
      <alignment horizontal="left" vertical="top"/>
    </xf>
    <xf numFmtId="0" fontId="14" fillId="19" borderId="58" xfId="0" applyFont="1" applyFill="1" applyBorder="1" applyAlignment="1">
      <alignment horizontal="left" vertical="top"/>
    </xf>
    <xf numFmtId="0" fontId="14" fillId="19" borderId="50" xfId="0" applyFont="1" applyFill="1" applyBorder="1" applyAlignment="1">
      <alignment horizontal="left" vertical="top"/>
    </xf>
    <xf numFmtId="0" fontId="14" fillId="19" borderId="26" xfId="0" applyFont="1" applyFill="1" applyBorder="1" applyAlignment="1">
      <alignment horizontal="left" vertical="top"/>
    </xf>
    <xf numFmtId="0" fontId="14" fillId="19" borderId="24" xfId="0" applyFont="1" applyFill="1" applyBorder="1" applyAlignment="1">
      <alignment horizontal="left" vertical="top"/>
    </xf>
    <xf numFmtId="0" fontId="14" fillId="19" borderId="51" xfId="0" applyFont="1" applyFill="1" applyBorder="1" applyAlignment="1">
      <alignment horizontal="left" vertical="top"/>
    </xf>
    <xf numFmtId="0" fontId="14" fillId="24" borderId="22" xfId="0" applyFont="1" applyFill="1" applyBorder="1" applyAlignment="1">
      <alignment horizontal="left" vertical="top" wrapText="1"/>
    </xf>
    <xf numFmtId="0" fontId="14" fillId="24" borderId="58" xfId="0" applyFont="1" applyFill="1" applyBorder="1" applyAlignment="1">
      <alignment horizontal="left" vertical="top"/>
    </xf>
    <xf numFmtId="0" fontId="14" fillId="24" borderId="50" xfId="0" applyFont="1" applyFill="1" applyBorder="1" applyAlignment="1">
      <alignment horizontal="left" vertical="top"/>
    </xf>
    <xf numFmtId="0" fontId="14" fillId="24" borderId="22" xfId="0" applyFont="1" applyFill="1" applyBorder="1" applyAlignment="1">
      <alignment horizontal="left" vertical="top"/>
    </xf>
    <xf numFmtId="0" fontId="14" fillId="24" borderId="26" xfId="0" applyFont="1" applyFill="1" applyBorder="1" applyAlignment="1">
      <alignment horizontal="left" vertical="top"/>
    </xf>
    <xf numFmtId="0" fontId="14" fillId="24" borderId="24" xfId="0" applyFont="1" applyFill="1" applyBorder="1" applyAlignment="1">
      <alignment horizontal="left" vertical="top"/>
    </xf>
    <xf numFmtId="0" fontId="14" fillId="24" borderId="51" xfId="0" applyFont="1" applyFill="1" applyBorder="1" applyAlignment="1">
      <alignment horizontal="left" vertical="top"/>
    </xf>
    <xf numFmtId="0" fontId="14" fillId="24" borderId="60" xfId="0" applyFont="1" applyFill="1" applyBorder="1" applyAlignment="1">
      <alignment horizontal="left" vertical="top"/>
    </xf>
    <xf numFmtId="0" fontId="14" fillId="24" borderId="61" xfId="0" applyFont="1" applyFill="1" applyBorder="1" applyAlignment="1">
      <alignment horizontal="left" vertical="top"/>
    </xf>
    <xf numFmtId="0" fontId="14" fillId="24" borderId="62" xfId="0" applyFont="1" applyFill="1" applyBorder="1" applyAlignment="1">
      <alignment horizontal="left" vertical="top"/>
    </xf>
    <xf numFmtId="0" fontId="13" fillId="24" borderId="45" xfId="0" applyFont="1" applyFill="1" applyBorder="1" applyAlignment="1">
      <alignment horizontal="center"/>
    </xf>
    <xf numFmtId="0" fontId="13" fillId="24" borderId="46" xfId="0" applyFont="1" applyFill="1" applyBorder="1" applyAlignment="1">
      <alignment horizontal="center"/>
    </xf>
  </cellXfs>
  <cellStyles count="3">
    <cellStyle name="Procent" xfId="1" builtinId="5" customBuiltin="1"/>
    <cellStyle name="Standaard" xfId="0" builtinId="0" customBuiltin="1"/>
    <cellStyle name="Valuta" xfId="2" builtinId="4"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 uri="smNativeData">
      <pm:charStyles xmlns:pm="smNativeData" id="1762247982" count="1">
        <pm:charStyle name="Normaal" fontId="0" Id="1"/>
      </pm:charStyles>
      <pm:colors xmlns:pm="smNativeData" id="1762247982" count="1">
        <pm:color rgb="009644"/>
      </pm:colors>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766762</xdr:colOff>
      <xdr:row>0</xdr:row>
      <xdr:rowOff>0</xdr:rowOff>
    </xdr:from>
    <xdr:to>
      <xdr:col>6</xdr:col>
      <xdr:colOff>639610</xdr:colOff>
      <xdr:row>4</xdr:row>
      <xdr:rowOff>22192</xdr:rowOff>
    </xdr:to>
    <xdr:pic>
      <xdr:nvPicPr>
        <xdr:cNvPr id="2" name="Afbeelding 1">
          <a:extLst>
            <a:ext uri="{FF2B5EF4-FFF2-40B4-BE49-F238E27FC236}">
              <a16:creationId xmlns:a16="http://schemas.microsoft.com/office/drawing/2014/main" id="{D9BB3225-B11E-4369-BC55-AA4DA1D44013}"/>
            </a:ext>
          </a:extLst>
        </xdr:cNvPr>
        <xdr:cNvPicPr>
          <a:picLocks noChangeAspect="1"/>
        </xdr:cNvPicPr>
      </xdr:nvPicPr>
      <xdr:blipFill>
        <a:blip xmlns:r="http://schemas.openxmlformats.org/officeDocument/2006/relationships" r:embed="rId1"/>
        <a:stretch>
          <a:fillRect/>
        </a:stretch>
      </xdr:blipFill>
      <xdr:spPr>
        <a:xfrm>
          <a:off x="6929437" y="0"/>
          <a:ext cx="3406623" cy="707992"/>
        </a:xfrm>
        <a:prstGeom prst="rect">
          <a:avLst/>
        </a:prstGeom>
        <a:noFill/>
        <a:ln w="1270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4559952</xdr:colOff>
      <xdr:row>0</xdr:row>
      <xdr:rowOff>0</xdr:rowOff>
    </xdr:from>
    <xdr:to>
      <xdr:col>3</xdr:col>
      <xdr:colOff>1141819</xdr:colOff>
      <xdr:row>4</xdr:row>
      <xdr:rowOff>136492</xdr:rowOff>
    </xdr:to>
    <xdr:pic>
      <xdr:nvPicPr>
        <xdr:cNvPr id="3" name="Afbeelding 2">
          <a:extLst>
            <a:ext uri="{FF2B5EF4-FFF2-40B4-BE49-F238E27FC236}">
              <a16:creationId xmlns:a16="http://schemas.microsoft.com/office/drawing/2014/main" id="{AA6A6605-E9B5-43BB-83CE-2150D4211BF2}"/>
            </a:ext>
          </a:extLst>
        </xdr:cNvPr>
        <xdr:cNvPicPr>
          <a:picLocks noChangeAspect="1"/>
        </xdr:cNvPicPr>
      </xdr:nvPicPr>
      <xdr:blipFill>
        <a:blip xmlns:r="http://schemas.openxmlformats.org/officeDocument/2006/relationships" r:embed="rId1"/>
        <a:stretch>
          <a:fillRect/>
        </a:stretch>
      </xdr:blipFill>
      <xdr:spPr>
        <a:xfrm>
          <a:off x="4559952" y="0"/>
          <a:ext cx="3376367" cy="707992"/>
        </a:xfrm>
        <a:prstGeom prst="rect">
          <a:avLst/>
        </a:prstGeom>
        <a:noFill/>
        <a:ln w="1270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733632</xdr:colOff>
      <xdr:row>0</xdr:row>
      <xdr:rowOff>0</xdr:rowOff>
    </xdr:from>
    <xdr:to>
      <xdr:col>6</xdr:col>
      <xdr:colOff>746870</xdr:colOff>
      <xdr:row>4</xdr:row>
      <xdr:rowOff>136492</xdr:rowOff>
    </xdr:to>
    <xdr:pic>
      <xdr:nvPicPr>
        <xdr:cNvPr id="2" name="Afbeelding 1">
          <a:extLst>
            <a:ext uri="{FF2B5EF4-FFF2-40B4-BE49-F238E27FC236}">
              <a16:creationId xmlns:a16="http://schemas.microsoft.com/office/drawing/2014/main" id="{9B81FAAB-8D20-EE46-7F87-1B204707FF54}"/>
            </a:ext>
          </a:extLst>
        </xdr:cNvPr>
        <xdr:cNvPicPr>
          <a:picLocks noChangeAspect="1"/>
        </xdr:cNvPicPr>
      </xdr:nvPicPr>
      <xdr:blipFill>
        <a:blip xmlns:r="http://schemas.openxmlformats.org/officeDocument/2006/relationships" r:embed="rId1"/>
        <a:stretch>
          <a:fillRect/>
        </a:stretch>
      </xdr:blipFill>
      <xdr:spPr>
        <a:xfrm>
          <a:off x="7674458" y="0"/>
          <a:ext cx="3409108" cy="699709"/>
        </a:xfrm>
        <a:prstGeom prst="rect">
          <a:avLst/>
        </a:prstGeom>
        <a:noFill/>
        <a:ln w="12700">
          <a:noFill/>
        </a:ln>
      </xdr:spPr>
    </xdr:pic>
    <xdr:clientData/>
  </xdr:twoCellAnchor>
</xdr:wsDr>
</file>

<file path=xl/theme/theme1.xml><?xml version="1.0" encoding="utf-8"?>
<a:theme xmlns:a="http://schemas.openxmlformats.org/drawingml/2006/main" name="Office">
  <a:themeElements>
    <a:clrScheme name="Kantoor">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Basic Roman"/>
        <a:cs typeface="Basic Roman"/>
      </a:majorFont>
      <a:minorFont>
        <a:latin typeface="Arial"/>
        <a:ea typeface="Basic Roman"/>
        <a:cs typeface="Basic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algn="tl" rotWithShape="0">
              <a:srgbClr val="000000">
                <a:alpha val="38000"/>
              </a:srgbClr>
            </a:outerShdw>
          </a:effectLst>
        </a:effectStyle>
        <a:effectStyle>
          <a:effectLst>
            <a:outerShdw blurRad="40000" dist="23000" dir="5400000" algn="tl" rotWithShape="0">
              <a:srgbClr val="000000">
                <a:alpha val="35000"/>
              </a:srgbClr>
            </a:outerShdw>
          </a:effectLst>
        </a:effectStyle>
        <a:effectStyle>
          <a:effectLst>
            <a:outerShdw blurRad="40000" dist="23000" dir="5400000" algn="tl"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12700">
          <a:solidFill>
            <a:srgbClr val="000000"/>
          </a:solidFill>
        </a:ln>
      </a:spPr>
      <a:bodyPr spcFirstLastPara="1" vertOverflow="clip" horzOverflow="clip" upright="1">
        <a:prstTxWarp prst="textNoShape">
          <a:avLst/>
        </a:prstTxWarp>
        <a:noAutofit/>
      </a:body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U555"/>
  <sheetViews>
    <sheetView tabSelected="1" zoomScale="70" zoomScaleNormal="70" zoomScaleSheetLayoutView="40" workbookViewId="0">
      <selection activeCell="AF16" sqref="AF16"/>
    </sheetView>
  </sheetViews>
  <sheetFormatPr defaultRowHeight="13.9" customHeight="1" outlineLevelCol="1" x14ac:dyDescent="0.15"/>
  <cols>
    <col min="1" max="1" width="13.7109375" style="10" customWidth="1"/>
    <col min="2" max="2" width="49" style="10" customWidth="1"/>
    <col min="3" max="3" width="54.28515625" style="10" customWidth="1"/>
    <col min="4" max="4" width="14.42578125" style="16" customWidth="1"/>
    <col min="5" max="5" width="20.85546875" style="16" customWidth="1"/>
    <col min="6" max="6" width="17.7109375" style="16" customWidth="1"/>
    <col min="7" max="7" width="16.85546875" style="16" customWidth="1"/>
    <col min="8" max="30" width="12.140625" style="16" customWidth="1" outlineLevel="1"/>
    <col min="31" max="31" width="3" style="16" customWidth="1"/>
    <col min="32" max="32" width="17.5703125" style="16" customWidth="1"/>
    <col min="33" max="34" width="14.42578125" style="142" customWidth="1"/>
    <col min="35" max="36" width="9.140625" style="142" customWidth="1"/>
    <col min="37" max="37" width="9.140625" style="143" customWidth="1"/>
    <col min="38" max="73" width="9.140625" style="143"/>
    <col min="74" max="16384" width="9.140625" style="10"/>
  </cols>
  <sheetData>
    <row r="1" spans="1:36" s="125" customFormat="1" ht="13.9" customHeight="1" x14ac:dyDescent="0.15">
      <c r="A1" s="150" t="s">
        <v>313</v>
      </c>
      <c r="B1" s="150"/>
      <c r="C1" s="150"/>
      <c r="H1" s="126"/>
      <c r="I1" s="126"/>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row>
    <row r="2" spans="1:36" s="125" customFormat="1" ht="13.9" customHeight="1" x14ac:dyDescent="0.15">
      <c r="A2" s="151" t="s">
        <v>314</v>
      </c>
      <c r="B2" s="151"/>
      <c r="C2" s="151"/>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row>
    <row r="3" spans="1:36" s="125" customFormat="1" ht="13.9" customHeight="1" x14ac:dyDescent="0.15">
      <c r="A3" s="152" t="s">
        <v>315</v>
      </c>
      <c r="B3" s="151"/>
      <c r="C3" s="151"/>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row>
    <row r="4" spans="1:36" s="125" customFormat="1" ht="13.9" customHeight="1" x14ac:dyDescent="0.15">
      <c r="A4" s="151" t="s">
        <v>316</v>
      </c>
      <c r="B4" s="151"/>
      <c r="C4" s="151"/>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row>
    <row r="5" spans="1:36" s="125" customFormat="1" ht="13.9" customHeight="1" x14ac:dyDescent="0.15">
      <c r="A5" s="151" t="s">
        <v>317</v>
      </c>
      <c r="B5" s="151"/>
      <c r="C5" s="151"/>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row>
    <row r="6" spans="1:36" s="125" customFormat="1" ht="13.9" customHeight="1" x14ac:dyDescent="0.15">
      <c r="A6" s="151"/>
      <c r="B6" s="151"/>
      <c r="C6" s="151"/>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row>
    <row r="7" spans="1:36" s="125" customFormat="1" ht="11.25" x14ac:dyDescent="0.15">
      <c r="A7" s="129" t="s">
        <v>311</v>
      </c>
      <c r="AC7" s="127"/>
    </row>
    <row r="8" spans="1:36" s="125" customFormat="1" ht="11.25" x14ac:dyDescent="0.15">
      <c r="A8" s="125" t="s">
        <v>0</v>
      </c>
      <c r="AC8" s="127"/>
    </row>
    <row r="9" spans="1:36" s="125" customFormat="1" ht="11.25" x14ac:dyDescent="0.15">
      <c r="A9" s="128" t="s">
        <v>312</v>
      </c>
      <c r="AC9" s="127"/>
    </row>
    <row r="10" spans="1:36" s="125" customFormat="1" ht="11.25" x14ac:dyDescent="0.15">
      <c r="A10" s="128" t="s">
        <v>254</v>
      </c>
      <c r="AC10" s="127"/>
    </row>
    <row r="11" spans="1:36" s="125" customFormat="1" ht="11.25" x14ac:dyDescent="0.15">
      <c r="A11" s="128" t="s">
        <v>255</v>
      </c>
      <c r="AC11" s="127"/>
    </row>
    <row r="12" spans="1:36" s="125" customFormat="1" ht="13.9" customHeight="1" x14ac:dyDescent="0.15">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row>
    <row r="13" spans="1:36" ht="13.9" customHeight="1" x14ac:dyDescent="0.15">
      <c r="A13" s="11"/>
      <c r="B13" s="12"/>
      <c r="C13" s="13"/>
      <c r="D13" s="14"/>
      <c r="E13" s="14"/>
      <c r="F13" s="14"/>
      <c r="G13" s="14"/>
      <c r="H13" s="14"/>
      <c r="I13" s="14"/>
      <c r="J13" s="149" t="s">
        <v>1</v>
      </c>
      <c r="K13" s="149"/>
      <c r="L13" s="149"/>
      <c r="M13" s="149"/>
      <c r="N13" s="149"/>
      <c r="O13" s="149"/>
      <c r="P13" s="149"/>
      <c r="Q13" s="149"/>
      <c r="R13" s="149"/>
      <c r="S13" s="149"/>
      <c r="T13" s="149"/>
      <c r="U13" s="149"/>
      <c r="V13" s="149"/>
      <c r="W13" s="149" t="s">
        <v>2</v>
      </c>
      <c r="X13" s="149"/>
      <c r="Y13" s="149" t="s">
        <v>3</v>
      </c>
      <c r="Z13" s="149"/>
      <c r="AA13" s="149"/>
      <c r="AB13" s="149"/>
      <c r="AC13" s="149"/>
      <c r="AD13" s="15"/>
      <c r="AF13" s="17"/>
    </row>
    <row r="14" spans="1:36" ht="48.6" customHeight="1" x14ac:dyDescent="0.15">
      <c r="A14" s="18"/>
      <c r="B14" s="19" t="s">
        <v>4</v>
      </c>
      <c r="C14" s="20"/>
      <c r="D14" s="21" t="s">
        <v>5</v>
      </c>
      <c r="E14" s="21" t="s">
        <v>6</v>
      </c>
      <c r="F14" s="21" t="s">
        <v>7</v>
      </c>
      <c r="G14" s="21" t="s">
        <v>8</v>
      </c>
      <c r="H14" s="21" t="s">
        <v>9</v>
      </c>
      <c r="I14" s="21" t="s">
        <v>3</v>
      </c>
      <c r="J14" s="21" t="s">
        <v>10</v>
      </c>
      <c r="K14" s="21" t="s">
        <v>11</v>
      </c>
      <c r="L14" s="21" t="s">
        <v>12</v>
      </c>
      <c r="M14" s="21" t="s">
        <v>13</v>
      </c>
      <c r="N14" s="21" t="s">
        <v>14</v>
      </c>
      <c r="O14" s="21" t="s">
        <v>15</v>
      </c>
      <c r="P14" s="21" t="s">
        <v>16</v>
      </c>
      <c r="Q14" s="21" t="s">
        <v>17</v>
      </c>
      <c r="R14" s="21" t="s">
        <v>18</v>
      </c>
      <c r="S14" s="21" t="s">
        <v>19</v>
      </c>
      <c r="T14" s="21" t="s">
        <v>20</v>
      </c>
      <c r="U14" s="21" t="s">
        <v>21</v>
      </c>
      <c r="V14" s="21" t="s">
        <v>22</v>
      </c>
      <c r="W14" s="21" t="s">
        <v>23</v>
      </c>
      <c r="X14" s="21" t="s">
        <v>24</v>
      </c>
      <c r="Y14" s="21" t="s">
        <v>25</v>
      </c>
      <c r="Z14" s="21" t="s">
        <v>26</v>
      </c>
      <c r="AA14" s="21" t="s">
        <v>27</v>
      </c>
      <c r="AB14" s="21" t="s">
        <v>28</v>
      </c>
      <c r="AC14" s="21" t="s">
        <v>29</v>
      </c>
      <c r="AD14" s="22" t="s">
        <v>30</v>
      </c>
      <c r="AF14" s="23" t="s">
        <v>31</v>
      </c>
    </row>
    <row r="15" spans="1:36" ht="11.25" x14ac:dyDescent="0.15">
      <c r="A15" s="24"/>
      <c r="B15" s="24"/>
      <c r="C15" s="25"/>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F15" s="27"/>
    </row>
    <row r="16" spans="1:36" ht="11.25" x14ac:dyDescent="0.15">
      <c r="A16" s="1">
        <v>47548</v>
      </c>
      <c r="B16" s="1" t="s">
        <v>32</v>
      </c>
      <c r="C16" s="1" t="s">
        <v>33</v>
      </c>
      <c r="D16" s="1" t="s">
        <v>34</v>
      </c>
      <c r="E16" s="1" t="s">
        <v>35</v>
      </c>
      <c r="F16" s="28" t="s">
        <v>36</v>
      </c>
      <c r="G16" s="28" t="s">
        <v>37</v>
      </c>
      <c r="H16" s="28">
        <v>1</v>
      </c>
      <c r="I16" s="28" t="s">
        <v>38</v>
      </c>
      <c r="J16" s="28"/>
      <c r="K16" s="28"/>
      <c r="L16" s="28"/>
      <c r="M16" s="28">
        <v>1</v>
      </c>
      <c r="N16" s="28"/>
      <c r="O16" s="28"/>
      <c r="P16" s="28">
        <v>1</v>
      </c>
      <c r="Q16" s="28"/>
      <c r="R16" s="28">
        <v>1</v>
      </c>
      <c r="S16" s="28"/>
      <c r="T16" s="28"/>
      <c r="U16" s="28"/>
      <c r="V16" s="28"/>
      <c r="W16" s="28" t="s">
        <v>39</v>
      </c>
      <c r="X16" s="28" t="s">
        <v>40</v>
      </c>
      <c r="Y16" s="28">
        <v>2</v>
      </c>
      <c r="Z16" s="28">
        <v>2</v>
      </c>
      <c r="AA16" s="28"/>
      <c r="AB16" s="28"/>
      <c r="AC16" s="28"/>
      <c r="AD16" s="28" t="s">
        <v>40</v>
      </c>
      <c r="AF16" s="33"/>
    </row>
    <row r="17" spans="1:73" ht="11.25" x14ac:dyDescent="0.15">
      <c r="A17" s="1">
        <v>47541</v>
      </c>
      <c r="B17" s="1" t="s">
        <v>41</v>
      </c>
      <c r="C17" s="1" t="s">
        <v>42</v>
      </c>
      <c r="D17" s="1" t="s">
        <v>34</v>
      </c>
      <c r="E17" s="1" t="s">
        <v>35</v>
      </c>
      <c r="F17" s="28" t="s">
        <v>43</v>
      </c>
      <c r="G17" s="28" t="s">
        <v>43</v>
      </c>
      <c r="H17" s="29">
        <v>1</v>
      </c>
      <c r="I17" s="28" t="s">
        <v>38</v>
      </c>
      <c r="J17" s="28"/>
      <c r="K17" s="28"/>
      <c r="L17" s="28"/>
      <c r="M17" s="28">
        <v>16</v>
      </c>
      <c r="N17" s="28"/>
      <c r="O17" s="28"/>
      <c r="P17" s="28">
        <v>6</v>
      </c>
      <c r="Q17" s="28"/>
      <c r="R17" s="28"/>
      <c r="S17" s="28"/>
      <c r="T17" s="28"/>
      <c r="U17" s="28"/>
      <c r="V17" s="28">
        <v>1</v>
      </c>
      <c r="W17" s="28" t="s">
        <v>39</v>
      </c>
      <c r="X17" s="28" t="s">
        <v>40</v>
      </c>
      <c r="Y17" s="28"/>
      <c r="Z17" s="28">
        <v>19</v>
      </c>
      <c r="AA17" s="28"/>
      <c r="AB17" s="28"/>
      <c r="AC17" s="28"/>
      <c r="AD17" s="28" t="s">
        <v>40</v>
      </c>
      <c r="AF17" s="34"/>
    </row>
    <row r="18" spans="1:73" ht="11.25" x14ac:dyDescent="0.15">
      <c r="A18" s="1">
        <v>47522</v>
      </c>
      <c r="B18" s="1" t="s">
        <v>44</v>
      </c>
      <c r="C18" s="1" t="s">
        <v>45</v>
      </c>
      <c r="D18" s="1" t="s">
        <v>46</v>
      </c>
      <c r="E18" s="1" t="s">
        <v>47</v>
      </c>
      <c r="F18" s="28" t="s">
        <v>43</v>
      </c>
      <c r="G18" s="28" t="s">
        <v>43</v>
      </c>
      <c r="H18" s="28">
        <v>1</v>
      </c>
      <c r="I18" s="28" t="s">
        <v>38</v>
      </c>
      <c r="J18" s="28"/>
      <c r="K18" s="28"/>
      <c r="L18" s="28"/>
      <c r="M18" s="28"/>
      <c r="N18" s="28"/>
      <c r="O18" s="28"/>
      <c r="P18" s="28">
        <v>5</v>
      </c>
      <c r="Q18" s="28"/>
      <c r="R18" s="28"/>
      <c r="S18" s="28"/>
      <c r="T18" s="28"/>
      <c r="U18" s="28"/>
      <c r="V18" s="28"/>
      <c r="W18" s="28" t="s">
        <v>39</v>
      </c>
      <c r="X18" s="28" t="s">
        <v>40</v>
      </c>
      <c r="Y18" s="28"/>
      <c r="Z18" s="28">
        <v>10</v>
      </c>
      <c r="AA18" s="28"/>
      <c r="AB18" s="28"/>
      <c r="AC18" s="28"/>
      <c r="AD18" s="28" t="s">
        <v>40</v>
      </c>
      <c r="AF18" s="34"/>
    </row>
    <row r="19" spans="1:73" ht="11.25" x14ac:dyDescent="0.15">
      <c r="A19" s="1">
        <v>47239</v>
      </c>
      <c r="B19" s="1" t="s">
        <v>48</v>
      </c>
      <c r="C19" s="1" t="s">
        <v>49</v>
      </c>
      <c r="D19" s="1" t="s">
        <v>50</v>
      </c>
      <c r="E19" s="1" t="s">
        <v>47</v>
      </c>
      <c r="F19" s="28" t="s">
        <v>36</v>
      </c>
      <c r="G19" s="28" t="s">
        <v>36</v>
      </c>
      <c r="H19" s="28">
        <v>1</v>
      </c>
      <c r="I19" s="28" t="s">
        <v>38</v>
      </c>
      <c r="J19" s="28"/>
      <c r="K19" s="28"/>
      <c r="L19" s="28"/>
      <c r="M19" s="28">
        <v>63</v>
      </c>
      <c r="N19" s="28"/>
      <c r="O19" s="28"/>
      <c r="P19" s="28">
        <v>9</v>
      </c>
      <c r="Q19" s="28">
        <v>37</v>
      </c>
      <c r="R19" s="28"/>
      <c r="S19" s="28"/>
      <c r="T19" s="28"/>
      <c r="U19" s="28"/>
      <c r="V19" s="28"/>
      <c r="W19" s="28" t="s">
        <v>39</v>
      </c>
      <c r="X19" s="28" t="s">
        <v>40</v>
      </c>
      <c r="Y19" s="28"/>
      <c r="Z19" s="28">
        <v>36</v>
      </c>
      <c r="AA19" s="28">
        <v>1</v>
      </c>
      <c r="AB19" s="28"/>
      <c r="AC19" s="28"/>
      <c r="AD19" s="28" t="s">
        <v>40</v>
      </c>
      <c r="AF19" s="34"/>
    </row>
    <row r="20" spans="1:73" s="3" customFormat="1" ht="22.5" x14ac:dyDescent="0.15">
      <c r="A20" s="1">
        <v>47459</v>
      </c>
      <c r="B20" s="1" t="s">
        <v>51</v>
      </c>
      <c r="C20" s="1" t="s">
        <v>52</v>
      </c>
      <c r="D20" s="1" t="s">
        <v>53</v>
      </c>
      <c r="E20" s="1" t="s">
        <v>47</v>
      </c>
      <c r="F20" s="28" t="s">
        <v>36</v>
      </c>
      <c r="G20" s="28" t="s">
        <v>36</v>
      </c>
      <c r="H20" s="28">
        <v>1</v>
      </c>
      <c r="I20" s="28" t="s">
        <v>38</v>
      </c>
      <c r="J20" s="2"/>
      <c r="K20" s="2">
        <v>1</v>
      </c>
      <c r="L20" s="2"/>
      <c r="M20" s="2">
        <v>66</v>
      </c>
      <c r="N20" s="2">
        <v>1</v>
      </c>
      <c r="O20" s="2"/>
      <c r="P20" s="2"/>
      <c r="Q20" s="2">
        <v>51</v>
      </c>
      <c r="R20" s="2"/>
      <c r="S20" s="2"/>
      <c r="T20" s="2"/>
      <c r="U20" s="2"/>
      <c r="V20" s="2">
        <v>2</v>
      </c>
      <c r="W20" s="2" t="s">
        <v>54</v>
      </c>
      <c r="X20" s="2" t="s">
        <v>55</v>
      </c>
      <c r="Y20" s="2"/>
      <c r="Z20" s="2">
        <v>34</v>
      </c>
      <c r="AA20" s="2">
        <v>1</v>
      </c>
      <c r="AB20" s="2"/>
      <c r="AC20" s="2"/>
      <c r="AD20" s="28" t="s">
        <v>40</v>
      </c>
      <c r="AF20" s="35"/>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row>
    <row r="21" spans="1:73" ht="11.25" x14ac:dyDescent="0.15">
      <c r="A21" s="1">
        <v>47697</v>
      </c>
      <c r="B21" s="1" t="s">
        <v>56</v>
      </c>
      <c r="C21" s="1" t="s">
        <v>57</v>
      </c>
      <c r="D21" s="1" t="s">
        <v>58</v>
      </c>
      <c r="E21" s="1" t="s">
        <v>59</v>
      </c>
      <c r="F21" s="28" t="s">
        <v>37</v>
      </c>
      <c r="G21" s="28" t="s">
        <v>37</v>
      </c>
      <c r="H21" s="28">
        <v>1</v>
      </c>
      <c r="I21" s="28" t="s">
        <v>38</v>
      </c>
      <c r="J21" s="28"/>
      <c r="K21" s="28"/>
      <c r="L21" s="28"/>
      <c r="M21" s="28">
        <v>39</v>
      </c>
      <c r="N21" s="28"/>
      <c r="O21" s="28">
        <v>1</v>
      </c>
      <c r="P21" s="28">
        <v>3</v>
      </c>
      <c r="Q21" s="28">
        <v>22</v>
      </c>
      <c r="R21" s="28"/>
      <c r="S21" s="28"/>
      <c r="T21" s="28"/>
      <c r="U21" s="28"/>
      <c r="V21" s="28">
        <v>1</v>
      </c>
      <c r="W21" s="28" t="s">
        <v>39</v>
      </c>
      <c r="X21" s="28" t="s">
        <v>40</v>
      </c>
      <c r="Y21" s="28">
        <v>0</v>
      </c>
      <c r="Z21" s="28">
        <v>21</v>
      </c>
      <c r="AA21" s="28"/>
      <c r="AB21" s="28"/>
      <c r="AC21" s="28"/>
      <c r="AD21" s="28" t="s">
        <v>40</v>
      </c>
      <c r="AF21" s="34"/>
    </row>
    <row r="22" spans="1:73" ht="11.25" x14ac:dyDescent="0.15">
      <c r="A22" s="1">
        <v>47528</v>
      </c>
      <c r="B22" s="1" t="s">
        <v>60</v>
      </c>
      <c r="C22" s="1" t="s">
        <v>61</v>
      </c>
      <c r="D22" s="1" t="s">
        <v>62</v>
      </c>
      <c r="E22" s="1" t="s">
        <v>47</v>
      </c>
      <c r="F22" s="28" t="s">
        <v>36</v>
      </c>
      <c r="G22" s="28" t="s">
        <v>36</v>
      </c>
      <c r="H22" s="28">
        <v>1</v>
      </c>
      <c r="I22" s="28" t="s">
        <v>38</v>
      </c>
      <c r="J22" s="28"/>
      <c r="K22" s="28"/>
      <c r="L22" s="28"/>
      <c r="M22" s="28">
        <v>2</v>
      </c>
      <c r="N22" s="28"/>
      <c r="O22" s="28"/>
      <c r="P22" s="28">
        <v>2</v>
      </c>
      <c r="Q22" s="28"/>
      <c r="R22" s="28"/>
      <c r="S22" s="28"/>
      <c r="T22" s="28"/>
      <c r="U22" s="28"/>
      <c r="V22" s="28"/>
      <c r="W22" s="28" t="s">
        <v>39</v>
      </c>
      <c r="X22" s="28" t="s">
        <v>40</v>
      </c>
      <c r="Y22" s="28"/>
      <c r="Z22" s="28">
        <v>8</v>
      </c>
      <c r="AA22" s="28"/>
      <c r="AB22" s="28"/>
      <c r="AC22" s="28"/>
      <c r="AD22" s="28" t="s">
        <v>40</v>
      </c>
      <c r="AF22" s="34"/>
    </row>
    <row r="23" spans="1:73" ht="11.25" x14ac:dyDescent="0.15">
      <c r="A23" s="1">
        <v>47923</v>
      </c>
      <c r="B23" s="1" t="s">
        <v>63</v>
      </c>
      <c r="C23" s="1" t="s">
        <v>64</v>
      </c>
      <c r="D23" s="1" t="s">
        <v>65</v>
      </c>
      <c r="E23" s="1" t="s">
        <v>47</v>
      </c>
      <c r="F23" s="28" t="s">
        <v>36</v>
      </c>
      <c r="G23" s="28" t="s">
        <v>36</v>
      </c>
      <c r="H23" s="28">
        <v>1</v>
      </c>
      <c r="I23" s="28" t="s">
        <v>38</v>
      </c>
      <c r="J23" s="28"/>
      <c r="K23" s="28"/>
      <c r="L23" s="28"/>
      <c r="M23" s="28">
        <v>37</v>
      </c>
      <c r="N23" s="28"/>
      <c r="O23" s="28"/>
      <c r="P23" s="28">
        <v>8</v>
      </c>
      <c r="Q23" s="28">
        <v>24</v>
      </c>
      <c r="R23" s="28"/>
      <c r="S23" s="28"/>
      <c r="T23" s="28"/>
      <c r="U23" s="28"/>
      <c r="V23" s="28">
        <v>1</v>
      </c>
      <c r="W23" s="28" t="s">
        <v>39</v>
      </c>
      <c r="X23" s="28" t="s">
        <v>40</v>
      </c>
      <c r="Y23" s="28"/>
      <c r="Z23" s="28">
        <v>22</v>
      </c>
      <c r="AA23" s="28">
        <v>1</v>
      </c>
      <c r="AB23" s="28"/>
      <c r="AC23" s="28"/>
      <c r="AD23" s="28" t="s">
        <v>40</v>
      </c>
      <c r="AF23" s="34"/>
    </row>
    <row r="24" spans="1:73" ht="11.25" x14ac:dyDescent="0.15">
      <c r="A24" s="1">
        <v>47925</v>
      </c>
      <c r="B24" s="1" t="s">
        <v>63</v>
      </c>
      <c r="C24" s="1" t="s">
        <v>66</v>
      </c>
      <c r="D24" s="1" t="s">
        <v>65</v>
      </c>
      <c r="E24" s="1" t="s">
        <v>47</v>
      </c>
      <c r="F24" s="28" t="s">
        <v>36</v>
      </c>
      <c r="G24" s="28" t="s">
        <v>36</v>
      </c>
      <c r="H24" s="28">
        <v>1</v>
      </c>
      <c r="I24" s="28" t="s">
        <v>38</v>
      </c>
      <c r="J24" s="28"/>
      <c r="K24" s="28"/>
      <c r="L24" s="28"/>
      <c r="M24" s="28">
        <v>12</v>
      </c>
      <c r="N24" s="28"/>
      <c r="O24" s="28"/>
      <c r="P24" s="28">
        <v>2</v>
      </c>
      <c r="Q24" s="28">
        <v>4</v>
      </c>
      <c r="R24" s="28"/>
      <c r="S24" s="28"/>
      <c r="T24" s="28"/>
      <c r="U24" s="28"/>
      <c r="V24" s="28"/>
      <c r="W24" s="28" t="s">
        <v>39</v>
      </c>
      <c r="X24" s="28" t="s">
        <v>40</v>
      </c>
      <c r="Y24" s="28"/>
      <c r="Z24" s="28">
        <v>6</v>
      </c>
      <c r="AA24" s="28">
        <v>1</v>
      </c>
      <c r="AB24" s="28"/>
      <c r="AC24" s="28"/>
      <c r="AD24" s="28" t="s">
        <v>40</v>
      </c>
      <c r="AF24" s="34"/>
    </row>
    <row r="25" spans="1:73" ht="11.25" x14ac:dyDescent="0.15">
      <c r="A25" s="1">
        <v>47263</v>
      </c>
      <c r="B25" s="1" t="s">
        <v>67</v>
      </c>
      <c r="C25" s="1" t="s">
        <v>68</v>
      </c>
      <c r="D25" s="1" t="s">
        <v>69</v>
      </c>
      <c r="E25" s="1" t="s">
        <v>47</v>
      </c>
      <c r="F25" s="30" t="s">
        <v>70</v>
      </c>
      <c r="G25" s="30" t="s">
        <v>70</v>
      </c>
      <c r="H25" s="28">
        <v>1</v>
      </c>
      <c r="I25" s="28" t="s">
        <v>38</v>
      </c>
      <c r="J25" s="28"/>
      <c r="K25" s="28"/>
      <c r="L25" s="28"/>
      <c r="M25" s="28">
        <v>14</v>
      </c>
      <c r="N25" s="28"/>
      <c r="O25" s="28"/>
      <c r="P25" s="28">
        <v>3</v>
      </c>
      <c r="Q25" s="28">
        <v>8</v>
      </c>
      <c r="R25" s="28">
        <v>1</v>
      </c>
      <c r="S25" s="28"/>
      <c r="T25" s="28"/>
      <c r="U25" s="28"/>
      <c r="V25" s="28"/>
      <c r="W25" s="28" t="s">
        <v>39</v>
      </c>
      <c r="X25" s="28" t="s">
        <v>40</v>
      </c>
      <c r="Y25" s="28"/>
      <c r="Z25" s="28">
        <v>8</v>
      </c>
      <c r="AA25" s="28"/>
      <c r="AB25" s="28"/>
      <c r="AC25" s="28"/>
      <c r="AD25" s="28" t="s">
        <v>40</v>
      </c>
      <c r="AF25" s="34"/>
    </row>
    <row r="26" spans="1:73" s="4" customFormat="1" ht="11.25" x14ac:dyDescent="0.15">
      <c r="A26" s="1">
        <v>47200</v>
      </c>
      <c r="B26" s="1" t="s">
        <v>71</v>
      </c>
      <c r="C26" s="1" t="s">
        <v>72</v>
      </c>
      <c r="D26" s="1" t="s">
        <v>73</v>
      </c>
      <c r="E26" s="1" t="s">
        <v>47</v>
      </c>
      <c r="F26" s="2" t="s">
        <v>74</v>
      </c>
      <c r="G26" s="2" t="s">
        <v>74</v>
      </c>
      <c r="H26" s="2">
        <v>1</v>
      </c>
      <c r="I26" s="2" t="s">
        <v>38</v>
      </c>
      <c r="J26" s="2"/>
      <c r="K26" s="2"/>
      <c r="L26" s="2"/>
      <c r="M26" s="2"/>
      <c r="N26" s="2"/>
      <c r="O26" s="2"/>
      <c r="P26" s="2">
        <v>3</v>
      </c>
      <c r="Q26" s="2"/>
      <c r="R26" s="2"/>
      <c r="S26" s="2"/>
      <c r="T26" s="2"/>
      <c r="U26" s="2"/>
      <c r="V26" s="2">
        <v>1</v>
      </c>
      <c r="W26" s="2" t="s">
        <v>39</v>
      </c>
      <c r="X26" s="2" t="s">
        <v>40</v>
      </c>
      <c r="Y26" s="2"/>
      <c r="Z26" s="2">
        <v>17</v>
      </c>
      <c r="AA26" s="2">
        <v>1</v>
      </c>
      <c r="AB26" s="2"/>
      <c r="AC26" s="2"/>
      <c r="AD26" s="2" t="s">
        <v>40</v>
      </c>
      <c r="AE26" s="3"/>
      <c r="AF26" s="34"/>
      <c r="AG26" s="144"/>
      <c r="AH26" s="144"/>
      <c r="AI26" s="144"/>
      <c r="AJ26" s="144"/>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row>
    <row r="27" spans="1:73" s="4" customFormat="1" ht="11.25" x14ac:dyDescent="0.15">
      <c r="A27" s="1">
        <v>47252</v>
      </c>
      <c r="B27" s="1" t="s">
        <v>75</v>
      </c>
      <c r="C27" s="1" t="s">
        <v>76</v>
      </c>
      <c r="D27" s="1" t="s">
        <v>77</v>
      </c>
      <c r="E27" s="1" t="s">
        <v>47</v>
      </c>
      <c r="F27" s="2" t="s">
        <v>74</v>
      </c>
      <c r="G27" s="2" t="s">
        <v>74</v>
      </c>
      <c r="H27" s="2">
        <v>1</v>
      </c>
      <c r="I27" s="2" t="s">
        <v>38</v>
      </c>
      <c r="J27" s="2"/>
      <c r="K27" s="2"/>
      <c r="L27" s="2"/>
      <c r="M27" s="2">
        <v>71</v>
      </c>
      <c r="N27" s="2">
        <v>4</v>
      </c>
      <c r="O27" s="2">
        <v>2</v>
      </c>
      <c r="P27" s="2">
        <v>6</v>
      </c>
      <c r="Q27" s="2">
        <v>45</v>
      </c>
      <c r="R27" s="2">
        <v>1</v>
      </c>
      <c r="S27" s="2"/>
      <c r="T27" s="2"/>
      <c r="U27" s="2"/>
      <c r="V27" s="2">
        <v>4</v>
      </c>
      <c r="W27" s="2" t="s">
        <v>39</v>
      </c>
      <c r="X27" s="2" t="s">
        <v>40</v>
      </c>
      <c r="Y27" s="2"/>
      <c r="Z27" s="2">
        <v>87</v>
      </c>
      <c r="AA27" s="2"/>
      <c r="AB27" s="2"/>
      <c r="AC27" s="2"/>
      <c r="AD27" s="2" t="s">
        <v>40</v>
      </c>
      <c r="AE27" s="3"/>
      <c r="AF27" s="34"/>
      <c r="AG27" s="144"/>
      <c r="AH27" s="144"/>
      <c r="AI27" s="144"/>
      <c r="AJ27" s="144"/>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row>
    <row r="28" spans="1:73" s="4" customFormat="1" ht="11.25" x14ac:dyDescent="0.15">
      <c r="A28" s="1">
        <v>47407</v>
      </c>
      <c r="B28" s="1" t="s">
        <v>78</v>
      </c>
      <c r="C28" s="1" t="s">
        <v>79</v>
      </c>
      <c r="D28" s="1" t="s">
        <v>80</v>
      </c>
      <c r="E28" s="1" t="s">
        <v>47</v>
      </c>
      <c r="F28" s="2" t="s">
        <v>36</v>
      </c>
      <c r="G28" s="2" t="s">
        <v>36</v>
      </c>
      <c r="H28" s="2">
        <v>1</v>
      </c>
      <c r="I28" s="2" t="s">
        <v>38</v>
      </c>
      <c r="J28" s="2"/>
      <c r="K28" s="2"/>
      <c r="L28" s="2"/>
      <c r="M28" s="2">
        <v>133</v>
      </c>
      <c r="N28" s="2">
        <v>2</v>
      </c>
      <c r="O28" s="2"/>
      <c r="P28" s="2">
        <v>9</v>
      </c>
      <c r="Q28" s="2">
        <v>51</v>
      </c>
      <c r="R28" s="2"/>
      <c r="S28" s="2"/>
      <c r="T28" s="2"/>
      <c r="U28" s="2"/>
      <c r="V28" s="2">
        <v>3</v>
      </c>
      <c r="W28" s="2" t="s">
        <v>39</v>
      </c>
      <c r="X28" s="2" t="s">
        <v>40</v>
      </c>
      <c r="Y28" s="2"/>
      <c r="Z28" s="2">
        <v>101</v>
      </c>
      <c r="AA28" s="2">
        <v>1</v>
      </c>
      <c r="AB28" s="2"/>
      <c r="AC28" s="2"/>
      <c r="AD28" s="2" t="s">
        <v>40</v>
      </c>
      <c r="AE28" s="3"/>
      <c r="AF28" s="34"/>
      <c r="AG28" s="144"/>
      <c r="AH28" s="144"/>
      <c r="AI28" s="144"/>
      <c r="AJ28" s="144"/>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row>
    <row r="29" spans="1:73" s="4" customFormat="1" ht="11.25" x14ac:dyDescent="0.15">
      <c r="A29" s="1">
        <v>47440</v>
      </c>
      <c r="B29" s="1" t="s">
        <v>81</v>
      </c>
      <c r="C29" s="1" t="s">
        <v>82</v>
      </c>
      <c r="D29" s="1" t="s">
        <v>80</v>
      </c>
      <c r="E29" s="1" t="s">
        <v>47</v>
      </c>
      <c r="F29" s="2" t="s">
        <v>36</v>
      </c>
      <c r="G29" s="2" t="s">
        <v>36</v>
      </c>
      <c r="H29" s="2">
        <v>1</v>
      </c>
      <c r="I29" s="2" t="s">
        <v>38</v>
      </c>
      <c r="J29" s="2"/>
      <c r="K29" s="2"/>
      <c r="L29" s="2"/>
      <c r="M29" s="2">
        <v>19</v>
      </c>
      <c r="N29" s="2"/>
      <c r="O29" s="2"/>
      <c r="P29" s="2">
        <v>5</v>
      </c>
      <c r="Q29" s="2">
        <v>14</v>
      </c>
      <c r="R29" s="2"/>
      <c r="S29" s="2"/>
      <c r="T29" s="2"/>
      <c r="U29" s="2"/>
      <c r="V29" s="2"/>
      <c r="W29" s="2" t="s">
        <v>39</v>
      </c>
      <c r="X29" s="2" t="s">
        <v>40</v>
      </c>
      <c r="Y29" s="2"/>
      <c r="Z29" s="2">
        <v>10</v>
      </c>
      <c r="AA29" s="2">
        <v>1</v>
      </c>
      <c r="AB29" s="2"/>
      <c r="AC29" s="2"/>
      <c r="AD29" s="2" t="s">
        <v>40</v>
      </c>
      <c r="AE29" s="3"/>
      <c r="AF29" s="34"/>
      <c r="AG29" s="144"/>
      <c r="AH29" s="144"/>
      <c r="AI29" s="144"/>
      <c r="AJ29" s="144"/>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row>
    <row r="30" spans="1:73" s="4" customFormat="1" ht="11.25" x14ac:dyDescent="0.15">
      <c r="A30" s="1">
        <v>47235</v>
      </c>
      <c r="B30" s="1" t="s">
        <v>83</v>
      </c>
      <c r="C30" s="1" t="s">
        <v>84</v>
      </c>
      <c r="D30" s="1" t="s">
        <v>80</v>
      </c>
      <c r="E30" s="1" t="s">
        <v>47</v>
      </c>
      <c r="F30" s="2" t="s">
        <v>36</v>
      </c>
      <c r="G30" s="2" t="s">
        <v>36</v>
      </c>
      <c r="H30" s="2">
        <v>1</v>
      </c>
      <c r="I30" s="2" t="s">
        <v>38</v>
      </c>
      <c r="J30" s="2"/>
      <c r="K30" s="2"/>
      <c r="L30" s="2"/>
      <c r="M30" s="2">
        <v>33</v>
      </c>
      <c r="N30" s="2"/>
      <c r="O30" s="2"/>
      <c r="P30" s="2">
        <v>5</v>
      </c>
      <c r="Q30" s="2">
        <v>20</v>
      </c>
      <c r="R30" s="2"/>
      <c r="S30" s="2"/>
      <c r="T30" s="2"/>
      <c r="U30" s="2"/>
      <c r="V30" s="2"/>
      <c r="W30" s="2" t="s">
        <v>39</v>
      </c>
      <c r="X30" s="2" t="s">
        <v>40</v>
      </c>
      <c r="Y30" s="2"/>
      <c r="Z30" s="2">
        <v>22</v>
      </c>
      <c r="AA30" s="2">
        <v>1</v>
      </c>
      <c r="AB30" s="2"/>
      <c r="AC30" s="2"/>
      <c r="AD30" s="2" t="s">
        <v>40</v>
      </c>
      <c r="AE30" s="3"/>
      <c r="AF30" s="34"/>
      <c r="AG30" s="144"/>
      <c r="AH30" s="144"/>
      <c r="AI30" s="144"/>
      <c r="AJ30" s="144"/>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row>
    <row r="31" spans="1:73" s="4" customFormat="1" ht="11.25" x14ac:dyDescent="0.15">
      <c r="A31" s="1">
        <v>47519</v>
      </c>
      <c r="B31" s="1" t="s">
        <v>85</v>
      </c>
      <c r="C31" s="1" t="s">
        <v>86</v>
      </c>
      <c r="D31" s="1" t="s">
        <v>87</v>
      </c>
      <c r="E31" s="1" t="s">
        <v>47</v>
      </c>
      <c r="F31" s="2" t="s">
        <v>36</v>
      </c>
      <c r="G31" s="2" t="s">
        <v>36</v>
      </c>
      <c r="H31" s="2">
        <v>1</v>
      </c>
      <c r="I31" s="2" t="s">
        <v>38</v>
      </c>
      <c r="J31" s="2"/>
      <c r="K31" s="2"/>
      <c r="L31" s="2"/>
      <c r="M31" s="2">
        <v>2</v>
      </c>
      <c r="N31" s="2"/>
      <c r="O31" s="2"/>
      <c r="P31" s="2">
        <v>6</v>
      </c>
      <c r="Q31" s="2"/>
      <c r="R31" s="2"/>
      <c r="S31" s="2"/>
      <c r="T31" s="2"/>
      <c r="U31" s="2"/>
      <c r="V31" s="2">
        <v>1</v>
      </c>
      <c r="W31" s="2" t="s">
        <v>39</v>
      </c>
      <c r="X31" s="2" t="s">
        <v>40</v>
      </c>
      <c r="Y31" s="2"/>
      <c r="Z31" s="2">
        <v>6</v>
      </c>
      <c r="AA31" s="2"/>
      <c r="AB31" s="2"/>
      <c r="AC31" s="2"/>
      <c r="AD31" s="2" t="s">
        <v>40</v>
      </c>
      <c r="AE31" s="3"/>
      <c r="AF31" s="34"/>
      <c r="AG31" s="144"/>
      <c r="AH31" s="144"/>
      <c r="AI31" s="144"/>
      <c r="AJ31" s="144"/>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row>
    <row r="32" spans="1:73" s="4" customFormat="1" ht="11.25" x14ac:dyDescent="0.15">
      <c r="A32" s="1">
        <v>47414</v>
      </c>
      <c r="B32" s="1" t="s">
        <v>88</v>
      </c>
      <c r="C32" s="1" t="s">
        <v>89</v>
      </c>
      <c r="D32" s="1" t="s">
        <v>90</v>
      </c>
      <c r="E32" s="1" t="s">
        <v>47</v>
      </c>
      <c r="F32" s="2" t="s">
        <v>91</v>
      </c>
      <c r="G32" s="2" t="s">
        <v>91</v>
      </c>
      <c r="H32" s="2">
        <v>1</v>
      </c>
      <c r="I32" s="2" t="s">
        <v>38</v>
      </c>
      <c r="J32" s="2"/>
      <c r="K32" s="2"/>
      <c r="L32" s="2"/>
      <c r="M32" s="2">
        <v>5</v>
      </c>
      <c r="N32" s="2"/>
      <c r="O32" s="2"/>
      <c r="P32" s="2">
        <v>2</v>
      </c>
      <c r="Q32" s="2">
        <v>4</v>
      </c>
      <c r="R32" s="2"/>
      <c r="S32" s="2"/>
      <c r="T32" s="2"/>
      <c r="U32" s="2"/>
      <c r="V32" s="2"/>
      <c r="W32" s="2" t="s">
        <v>39</v>
      </c>
      <c r="X32" s="2" t="s">
        <v>40</v>
      </c>
      <c r="Y32" s="2"/>
      <c r="Z32" s="2">
        <v>6</v>
      </c>
      <c r="AA32" s="2"/>
      <c r="AB32" s="2"/>
      <c r="AC32" s="2"/>
      <c r="AD32" s="2" t="s">
        <v>40</v>
      </c>
      <c r="AE32" s="3"/>
      <c r="AF32" s="34"/>
      <c r="AG32" s="144"/>
      <c r="AH32" s="144"/>
      <c r="AI32" s="144"/>
      <c r="AJ32" s="144"/>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row>
    <row r="33" spans="1:73" s="4" customFormat="1" ht="11.25" x14ac:dyDescent="0.15">
      <c r="A33" s="1">
        <v>47928</v>
      </c>
      <c r="B33" s="1" t="s">
        <v>92</v>
      </c>
      <c r="C33" s="1" t="s">
        <v>93</v>
      </c>
      <c r="D33" s="1" t="s">
        <v>94</v>
      </c>
      <c r="E33" s="1" t="s">
        <v>47</v>
      </c>
      <c r="F33" s="2" t="s">
        <v>91</v>
      </c>
      <c r="G33" s="2" t="s">
        <v>91</v>
      </c>
      <c r="H33" s="2">
        <v>1</v>
      </c>
      <c r="I33" s="2" t="s">
        <v>38</v>
      </c>
      <c r="J33" s="2"/>
      <c r="K33" s="2"/>
      <c r="L33" s="2"/>
      <c r="M33" s="2"/>
      <c r="N33" s="2"/>
      <c r="O33" s="2"/>
      <c r="P33" s="2">
        <v>2</v>
      </c>
      <c r="Q33" s="2"/>
      <c r="R33" s="2"/>
      <c r="S33" s="2"/>
      <c r="T33" s="2"/>
      <c r="U33" s="2"/>
      <c r="V33" s="2"/>
      <c r="W33" s="2" t="s">
        <v>39</v>
      </c>
      <c r="X33" s="2" t="s">
        <v>40</v>
      </c>
      <c r="Y33" s="2"/>
      <c r="Z33" s="2">
        <v>5</v>
      </c>
      <c r="AA33" s="2"/>
      <c r="AB33" s="2"/>
      <c r="AC33" s="2"/>
      <c r="AD33" s="2" t="s">
        <v>40</v>
      </c>
      <c r="AE33" s="3"/>
      <c r="AF33" s="34"/>
      <c r="AG33" s="144"/>
      <c r="AH33" s="144"/>
      <c r="AI33" s="144"/>
      <c r="AJ33" s="144"/>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row>
    <row r="34" spans="1:73" s="4" customFormat="1" ht="11.25" x14ac:dyDescent="0.15">
      <c r="A34" s="1" t="s">
        <v>95</v>
      </c>
      <c r="B34" s="1" t="s">
        <v>96</v>
      </c>
      <c r="C34" s="1" t="s">
        <v>97</v>
      </c>
      <c r="D34" s="1" t="s">
        <v>98</v>
      </c>
      <c r="E34" s="1" t="s">
        <v>47</v>
      </c>
      <c r="F34" s="2" t="s">
        <v>36</v>
      </c>
      <c r="G34" s="2" t="s">
        <v>36</v>
      </c>
      <c r="H34" s="2">
        <v>1</v>
      </c>
      <c r="I34" s="2" t="s">
        <v>38</v>
      </c>
      <c r="J34" s="2"/>
      <c r="K34" s="2"/>
      <c r="L34" s="2"/>
      <c r="M34" s="2">
        <v>43</v>
      </c>
      <c r="N34" s="2">
        <v>1</v>
      </c>
      <c r="O34" s="2">
        <v>1</v>
      </c>
      <c r="P34" s="2">
        <v>8</v>
      </c>
      <c r="Q34" s="2">
        <v>10</v>
      </c>
      <c r="R34" s="2"/>
      <c r="S34" s="2"/>
      <c r="T34" s="2"/>
      <c r="U34" s="2"/>
      <c r="V34" s="2">
        <v>3</v>
      </c>
      <c r="W34" s="2" t="s">
        <v>39</v>
      </c>
      <c r="X34" s="2" t="s">
        <v>40</v>
      </c>
      <c r="Y34" s="2"/>
      <c r="Z34" s="2">
        <v>38</v>
      </c>
      <c r="AA34" s="2"/>
      <c r="AB34" s="2"/>
      <c r="AC34" s="2"/>
      <c r="AD34" s="2" t="s">
        <v>39</v>
      </c>
      <c r="AE34" s="3"/>
      <c r="AF34" s="34"/>
      <c r="AG34" s="144"/>
      <c r="AH34" s="144"/>
      <c r="AI34" s="144"/>
      <c r="AJ34" s="144"/>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row>
    <row r="35" spans="1:73" s="4" customFormat="1" ht="11.25" x14ac:dyDescent="0.15">
      <c r="A35" s="1">
        <v>47570</v>
      </c>
      <c r="B35" s="1" t="s">
        <v>99</v>
      </c>
      <c r="C35" s="1" t="s">
        <v>100</v>
      </c>
      <c r="D35" s="1" t="s">
        <v>101</v>
      </c>
      <c r="E35" s="1" t="s">
        <v>47</v>
      </c>
      <c r="F35" s="2" t="s">
        <v>102</v>
      </c>
      <c r="G35" s="2" t="s">
        <v>103</v>
      </c>
      <c r="H35" s="2">
        <v>1</v>
      </c>
      <c r="I35" s="2" t="s">
        <v>104</v>
      </c>
      <c r="J35" s="2">
        <v>1</v>
      </c>
      <c r="K35" s="2"/>
      <c r="L35" s="2">
        <v>1</v>
      </c>
      <c r="M35" s="2">
        <v>159</v>
      </c>
      <c r="N35" s="2">
        <v>1</v>
      </c>
      <c r="O35" s="2"/>
      <c r="P35" s="2">
        <v>30</v>
      </c>
      <c r="Q35" s="2">
        <v>65</v>
      </c>
      <c r="R35" s="2">
        <v>6</v>
      </c>
      <c r="S35" s="2"/>
      <c r="T35" s="2"/>
      <c r="U35" s="2"/>
      <c r="V35" s="2">
        <v>13</v>
      </c>
      <c r="W35" s="2" t="s">
        <v>39</v>
      </c>
      <c r="X35" s="2" t="s">
        <v>39</v>
      </c>
      <c r="Y35" s="2"/>
      <c r="Z35" s="2"/>
      <c r="AA35" s="2">
        <v>1</v>
      </c>
      <c r="AB35" s="2">
        <v>110</v>
      </c>
      <c r="AC35" s="2"/>
      <c r="AD35" s="2" t="s">
        <v>39</v>
      </c>
      <c r="AE35" s="3"/>
      <c r="AF35" s="34"/>
      <c r="AG35" s="144"/>
      <c r="AH35" s="144"/>
      <c r="AI35" s="144"/>
      <c r="AJ35" s="144"/>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row>
    <row r="36" spans="1:73" s="4" customFormat="1" ht="11.25" x14ac:dyDescent="0.15">
      <c r="A36" s="1">
        <v>47649</v>
      </c>
      <c r="B36" s="1" t="s">
        <v>105</v>
      </c>
      <c r="C36" s="1" t="s">
        <v>106</v>
      </c>
      <c r="D36" s="1" t="s">
        <v>107</v>
      </c>
      <c r="E36" s="1" t="s">
        <v>59</v>
      </c>
      <c r="F36" s="2" t="s">
        <v>108</v>
      </c>
      <c r="G36" s="2" t="s">
        <v>108</v>
      </c>
      <c r="H36" s="2">
        <v>1</v>
      </c>
      <c r="I36" s="2" t="s">
        <v>38</v>
      </c>
      <c r="J36" s="2"/>
      <c r="K36" s="2"/>
      <c r="L36" s="2"/>
      <c r="M36" s="2">
        <v>17</v>
      </c>
      <c r="N36" s="2"/>
      <c r="O36" s="2"/>
      <c r="P36" s="2">
        <v>2</v>
      </c>
      <c r="Q36" s="2">
        <v>13</v>
      </c>
      <c r="R36" s="2"/>
      <c r="S36" s="2"/>
      <c r="T36" s="2"/>
      <c r="U36" s="2"/>
      <c r="V36" s="2">
        <v>1</v>
      </c>
      <c r="W36" s="2" t="s">
        <v>39</v>
      </c>
      <c r="X36" s="2" t="s">
        <v>40</v>
      </c>
      <c r="Y36" s="2"/>
      <c r="Z36" s="2">
        <v>9</v>
      </c>
      <c r="AA36" s="2"/>
      <c r="AB36" s="2"/>
      <c r="AC36" s="2"/>
      <c r="AD36" s="2" t="s">
        <v>40</v>
      </c>
      <c r="AE36" s="3"/>
      <c r="AF36" s="34"/>
      <c r="AG36" s="144"/>
      <c r="AH36" s="144"/>
      <c r="AI36" s="144"/>
      <c r="AJ36" s="144"/>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row>
    <row r="37" spans="1:73" s="4" customFormat="1" ht="11.25" x14ac:dyDescent="0.15">
      <c r="A37" s="1">
        <v>47123</v>
      </c>
      <c r="B37" s="1" t="s">
        <v>109</v>
      </c>
      <c r="C37" s="1" t="s">
        <v>110</v>
      </c>
      <c r="D37" s="1" t="s">
        <v>111</v>
      </c>
      <c r="E37" s="1" t="s">
        <v>47</v>
      </c>
      <c r="F37" s="2" t="s">
        <v>112</v>
      </c>
      <c r="G37" s="2" t="s">
        <v>112</v>
      </c>
      <c r="H37" s="2">
        <v>1</v>
      </c>
      <c r="I37" s="2" t="s">
        <v>38</v>
      </c>
      <c r="J37" s="2"/>
      <c r="K37" s="2"/>
      <c r="L37" s="2"/>
      <c r="M37" s="2">
        <v>15</v>
      </c>
      <c r="N37" s="2"/>
      <c r="O37" s="2"/>
      <c r="P37" s="2">
        <v>4</v>
      </c>
      <c r="Q37" s="2">
        <v>7</v>
      </c>
      <c r="R37" s="2">
        <v>2</v>
      </c>
      <c r="S37" s="2"/>
      <c r="T37" s="2"/>
      <c r="U37" s="2"/>
      <c r="V37" s="2">
        <v>5</v>
      </c>
      <c r="W37" s="2" t="s">
        <v>39</v>
      </c>
      <c r="X37" s="2" t="s">
        <v>40</v>
      </c>
      <c r="Y37" s="2"/>
      <c r="Z37" s="2">
        <v>7</v>
      </c>
      <c r="AA37" s="2">
        <v>1</v>
      </c>
      <c r="AB37" s="2"/>
      <c r="AC37" s="2"/>
      <c r="AD37" s="2" t="s">
        <v>40</v>
      </c>
      <c r="AE37" s="3"/>
      <c r="AF37" s="34"/>
      <c r="AG37" s="144"/>
      <c r="AH37" s="144"/>
      <c r="AI37" s="144"/>
      <c r="AJ37" s="144"/>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row>
    <row r="38" spans="1:73" s="4" customFormat="1" ht="11.25" x14ac:dyDescent="0.15">
      <c r="A38" s="1">
        <v>47238</v>
      </c>
      <c r="B38" s="1" t="s">
        <v>113</v>
      </c>
      <c r="C38" s="1" t="s">
        <v>114</v>
      </c>
      <c r="D38" s="1" t="s">
        <v>111</v>
      </c>
      <c r="E38" s="1" t="s">
        <v>47</v>
      </c>
      <c r="F38" s="2" t="s">
        <v>36</v>
      </c>
      <c r="G38" s="2" t="s">
        <v>36</v>
      </c>
      <c r="H38" s="2">
        <v>1</v>
      </c>
      <c r="I38" s="2" t="s">
        <v>38</v>
      </c>
      <c r="J38" s="2"/>
      <c r="K38" s="2"/>
      <c r="L38" s="2"/>
      <c r="M38" s="2">
        <v>119</v>
      </c>
      <c r="N38" s="2">
        <v>4</v>
      </c>
      <c r="O38" s="2"/>
      <c r="P38" s="2">
        <v>11</v>
      </c>
      <c r="Q38" s="2">
        <v>68</v>
      </c>
      <c r="R38" s="2"/>
      <c r="S38" s="2"/>
      <c r="T38" s="2"/>
      <c r="U38" s="2"/>
      <c r="V38" s="2">
        <v>18</v>
      </c>
      <c r="W38" s="2" t="s">
        <v>39</v>
      </c>
      <c r="X38" s="2" t="s">
        <v>40</v>
      </c>
      <c r="Y38" s="2">
        <v>23</v>
      </c>
      <c r="Z38" s="2">
        <v>57</v>
      </c>
      <c r="AA38" s="2">
        <v>1</v>
      </c>
      <c r="AB38" s="2"/>
      <c r="AC38" s="2"/>
      <c r="AD38" s="2" t="s">
        <v>40</v>
      </c>
      <c r="AE38" s="3"/>
      <c r="AF38" s="34"/>
      <c r="AG38" s="144"/>
      <c r="AH38" s="144"/>
      <c r="AI38" s="144"/>
      <c r="AJ38" s="144"/>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row>
    <row r="39" spans="1:73" s="4" customFormat="1" ht="11.25" x14ac:dyDescent="0.15">
      <c r="A39" s="1">
        <v>47400</v>
      </c>
      <c r="B39" s="1" t="s">
        <v>115</v>
      </c>
      <c r="C39" s="1" t="s">
        <v>116</v>
      </c>
      <c r="D39" s="1" t="s">
        <v>117</v>
      </c>
      <c r="E39" s="1" t="s">
        <v>47</v>
      </c>
      <c r="F39" s="2" t="s">
        <v>118</v>
      </c>
      <c r="G39" s="2" t="s">
        <v>118</v>
      </c>
      <c r="H39" s="2">
        <v>1</v>
      </c>
      <c r="I39" s="2" t="s">
        <v>38</v>
      </c>
      <c r="J39" s="2">
        <v>1</v>
      </c>
      <c r="K39" s="2"/>
      <c r="L39" s="2"/>
      <c r="M39" s="2">
        <v>177</v>
      </c>
      <c r="N39" s="2">
        <v>29</v>
      </c>
      <c r="O39" s="2"/>
      <c r="P39" s="2">
        <v>45</v>
      </c>
      <c r="Q39" s="2">
        <v>73</v>
      </c>
      <c r="R39" s="2"/>
      <c r="S39" s="2"/>
      <c r="T39" s="2"/>
      <c r="U39" s="2"/>
      <c r="V39" s="2">
        <v>13</v>
      </c>
      <c r="W39" s="2" t="s">
        <v>39</v>
      </c>
      <c r="X39" s="2" t="s">
        <v>39</v>
      </c>
      <c r="Y39" s="2"/>
      <c r="Z39" s="2">
        <v>390</v>
      </c>
      <c r="AA39" s="2">
        <v>1</v>
      </c>
      <c r="AB39" s="2"/>
      <c r="AC39" s="2"/>
      <c r="AD39" s="2" t="s">
        <v>39</v>
      </c>
      <c r="AE39" s="3"/>
      <c r="AF39" s="34"/>
      <c r="AG39" s="144"/>
      <c r="AH39" s="144"/>
      <c r="AI39" s="144"/>
      <c r="AJ39" s="144"/>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row>
    <row r="40" spans="1:73" s="4" customFormat="1" ht="11.25" x14ac:dyDescent="0.15">
      <c r="A40" s="1">
        <v>47120</v>
      </c>
      <c r="B40" s="1" t="s">
        <v>119</v>
      </c>
      <c r="C40" s="1" t="s">
        <v>120</v>
      </c>
      <c r="D40" s="1" t="s">
        <v>121</v>
      </c>
      <c r="E40" s="1" t="s">
        <v>47</v>
      </c>
      <c r="F40" s="2" t="s">
        <v>36</v>
      </c>
      <c r="G40" s="2" t="s">
        <v>36</v>
      </c>
      <c r="H40" s="2">
        <v>1</v>
      </c>
      <c r="I40" s="2" t="s">
        <v>38</v>
      </c>
      <c r="J40" s="2"/>
      <c r="K40" s="2">
        <v>1</v>
      </c>
      <c r="L40" s="2"/>
      <c r="M40" s="2">
        <v>68</v>
      </c>
      <c r="N40" s="2">
        <v>1</v>
      </c>
      <c r="O40" s="2"/>
      <c r="P40" s="2">
        <v>9</v>
      </c>
      <c r="Q40" s="2">
        <v>23</v>
      </c>
      <c r="R40" s="2"/>
      <c r="S40" s="2"/>
      <c r="T40" s="2"/>
      <c r="U40" s="2"/>
      <c r="V40" s="2">
        <v>3</v>
      </c>
      <c r="W40" s="2" t="s">
        <v>39</v>
      </c>
      <c r="X40" s="2" t="s">
        <v>40</v>
      </c>
      <c r="Y40" s="2"/>
      <c r="Z40" s="2">
        <v>49</v>
      </c>
      <c r="AA40" s="2">
        <v>1</v>
      </c>
      <c r="AB40" s="2"/>
      <c r="AC40" s="2"/>
      <c r="AD40" s="2" t="s">
        <v>40</v>
      </c>
      <c r="AE40" s="3"/>
      <c r="AF40" s="34"/>
      <c r="AG40" s="144"/>
      <c r="AH40" s="144"/>
      <c r="AI40" s="144"/>
      <c r="AJ40" s="144"/>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row>
    <row r="41" spans="1:73" s="4" customFormat="1" ht="11.25" x14ac:dyDescent="0.15">
      <c r="A41" s="1">
        <v>47260</v>
      </c>
      <c r="B41" s="1" t="s">
        <v>122</v>
      </c>
      <c r="C41" s="1" t="s">
        <v>123</v>
      </c>
      <c r="D41" s="1" t="s">
        <v>121</v>
      </c>
      <c r="E41" s="1" t="s">
        <v>47</v>
      </c>
      <c r="F41" s="5"/>
      <c r="G41" s="5"/>
      <c r="H41" s="5"/>
      <c r="I41" s="5"/>
      <c r="J41" s="5"/>
      <c r="K41" s="5"/>
      <c r="L41" s="5"/>
      <c r="M41" s="5"/>
      <c r="N41" s="5"/>
      <c r="O41" s="5"/>
      <c r="P41" s="5"/>
      <c r="Q41" s="5"/>
      <c r="R41" s="5"/>
      <c r="S41" s="5"/>
      <c r="T41" s="5"/>
      <c r="U41" s="5"/>
      <c r="V41" s="5"/>
      <c r="W41" s="5"/>
      <c r="X41" s="5"/>
      <c r="Y41" s="5"/>
      <c r="Z41" s="5"/>
      <c r="AA41" s="5"/>
      <c r="AB41" s="5"/>
      <c r="AC41" s="5"/>
      <c r="AD41" s="5"/>
      <c r="AE41" s="3"/>
      <c r="AF41" s="34"/>
      <c r="AG41" s="144"/>
      <c r="AH41" s="144"/>
      <c r="AI41" s="144"/>
      <c r="AJ41" s="144"/>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row>
    <row r="42" spans="1:73" s="4" customFormat="1" ht="11.25" x14ac:dyDescent="0.15">
      <c r="A42" s="1"/>
      <c r="B42" s="1" t="s">
        <v>124</v>
      </c>
      <c r="C42" s="1" t="s">
        <v>125</v>
      </c>
      <c r="D42" s="1" t="s">
        <v>126</v>
      </c>
      <c r="E42" s="1" t="s">
        <v>47</v>
      </c>
      <c r="F42" s="2" t="s">
        <v>36</v>
      </c>
      <c r="G42" s="2" t="s">
        <v>36</v>
      </c>
      <c r="H42" s="2">
        <v>1</v>
      </c>
      <c r="I42" s="2" t="s">
        <v>38</v>
      </c>
      <c r="J42" s="2"/>
      <c r="K42" s="2"/>
      <c r="L42" s="2"/>
      <c r="M42" s="2">
        <v>35</v>
      </c>
      <c r="N42" s="2">
        <v>2</v>
      </c>
      <c r="O42" s="2"/>
      <c r="P42" s="2">
        <v>5</v>
      </c>
      <c r="Q42" s="2">
        <v>12</v>
      </c>
      <c r="R42" s="2"/>
      <c r="S42" s="2"/>
      <c r="T42" s="2"/>
      <c r="U42" s="2"/>
      <c r="V42" s="2">
        <v>2</v>
      </c>
      <c r="W42" s="2" t="s">
        <v>39</v>
      </c>
      <c r="X42" s="2" t="s">
        <v>40</v>
      </c>
      <c r="Y42" s="2"/>
      <c r="Z42" s="2">
        <v>28</v>
      </c>
      <c r="AA42" s="2"/>
      <c r="AB42" s="2"/>
      <c r="AC42" s="2"/>
      <c r="AD42" s="2" t="s">
        <v>39</v>
      </c>
      <c r="AE42" s="3"/>
      <c r="AF42" s="34"/>
      <c r="AG42" s="144"/>
      <c r="AH42" s="144"/>
      <c r="AI42" s="144"/>
      <c r="AJ42" s="144"/>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row>
    <row r="43" spans="1:73" s="4" customFormat="1" ht="11.25" x14ac:dyDescent="0.15">
      <c r="A43" s="1">
        <v>47254</v>
      </c>
      <c r="B43" s="1" t="s">
        <v>127</v>
      </c>
      <c r="C43" s="1" t="s">
        <v>128</v>
      </c>
      <c r="D43" s="1" t="s">
        <v>126</v>
      </c>
      <c r="E43" s="1" t="s">
        <v>47</v>
      </c>
      <c r="F43" s="2" t="s">
        <v>129</v>
      </c>
      <c r="G43" s="2" t="s">
        <v>130</v>
      </c>
      <c r="H43" s="2">
        <v>1</v>
      </c>
      <c r="I43" s="2" t="s">
        <v>38</v>
      </c>
      <c r="J43" s="2"/>
      <c r="K43" s="2">
        <v>1</v>
      </c>
      <c r="L43" s="2"/>
      <c r="M43" s="2"/>
      <c r="N43" s="2"/>
      <c r="O43" s="2"/>
      <c r="P43" s="2">
        <v>13</v>
      </c>
      <c r="Q43" s="2"/>
      <c r="R43" s="2"/>
      <c r="S43" s="2"/>
      <c r="T43" s="2"/>
      <c r="U43" s="2"/>
      <c r="V43" s="2"/>
      <c r="W43" s="2" t="s">
        <v>39</v>
      </c>
      <c r="X43" s="2" t="s">
        <v>131</v>
      </c>
      <c r="Y43" s="2">
        <v>44</v>
      </c>
      <c r="Z43" s="2"/>
      <c r="AA43" s="2"/>
      <c r="AB43" s="2"/>
      <c r="AC43" s="2"/>
      <c r="AD43" s="2" t="s">
        <v>39</v>
      </c>
      <c r="AE43" s="3"/>
      <c r="AF43" s="35"/>
      <c r="AG43" s="144"/>
      <c r="AH43" s="144"/>
      <c r="AI43" s="144"/>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row>
    <row r="44" spans="1:73" s="16" customFormat="1" ht="27.6" customHeight="1" x14ac:dyDescent="0.15">
      <c r="A44" s="1">
        <v>47292</v>
      </c>
      <c r="B44" s="1" t="s">
        <v>132</v>
      </c>
      <c r="C44" s="1" t="s">
        <v>133</v>
      </c>
      <c r="D44" s="1" t="s">
        <v>134</v>
      </c>
      <c r="E44" s="1" t="s">
        <v>47</v>
      </c>
      <c r="F44" s="2" t="s">
        <v>135</v>
      </c>
      <c r="G44" s="2" t="s">
        <v>136</v>
      </c>
      <c r="H44" s="2">
        <v>1</v>
      </c>
      <c r="I44" s="2" t="s">
        <v>104</v>
      </c>
      <c r="J44" s="2">
        <v>1</v>
      </c>
      <c r="K44" s="2"/>
      <c r="L44" s="2">
        <v>1</v>
      </c>
      <c r="M44" s="2"/>
      <c r="N44" s="2"/>
      <c r="O44" s="2"/>
      <c r="P44" s="28">
        <v>14</v>
      </c>
      <c r="Q44" s="6"/>
      <c r="R44" s="6"/>
      <c r="S44" s="6"/>
      <c r="T44" s="6"/>
      <c r="U44" s="6"/>
      <c r="V44" s="6"/>
      <c r="W44" s="2" t="s">
        <v>39</v>
      </c>
      <c r="X44" s="2" t="s">
        <v>131</v>
      </c>
      <c r="Y44" s="6"/>
      <c r="Z44" s="6"/>
      <c r="AA44" s="6"/>
      <c r="AB44" s="28">
        <v>51</v>
      </c>
      <c r="AC44" s="2">
        <v>1</v>
      </c>
      <c r="AD44" s="6"/>
      <c r="AE44" s="7"/>
      <c r="AF44" s="36"/>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42"/>
      <c r="BQ44" s="142"/>
      <c r="BR44" s="142"/>
      <c r="BS44" s="142"/>
      <c r="BT44" s="142"/>
      <c r="BU44" s="142"/>
    </row>
    <row r="45" spans="1:73" s="4" customFormat="1" ht="11.25" x14ac:dyDescent="0.15">
      <c r="A45" s="1">
        <v>47556</v>
      </c>
      <c r="B45" s="1" t="s">
        <v>137</v>
      </c>
      <c r="C45" s="1" t="s">
        <v>138</v>
      </c>
      <c r="D45" s="1" t="s">
        <v>139</v>
      </c>
      <c r="E45" s="1" t="s">
        <v>47</v>
      </c>
      <c r="F45" s="2" t="s">
        <v>36</v>
      </c>
      <c r="G45" s="2" t="s">
        <v>36</v>
      </c>
      <c r="H45" s="2">
        <v>1</v>
      </c>
      <c r="I45" s="2" t="s">
        <v>38</v>
      </c>
      <c r="J45" s="2"/>
      <c r="K45" s="2">
        <v>1</v>
      </c>
      <c r="L45" s="2"/>
      <c r="M45" s="2"/>
      <c r="N45" s="2"/>
      <c r="O45" s="2"/>
      <c r="P45" s="2">
        <v>2</v>
      </c>
      <c r="Q45" s="2"/>
      <c r="R45" s="2"/>
      <c r="S45" s="2"/>
      <c r="T45" s="2"/>
      <c r="U45" s="2"/>
      <c r="V45" s="2">
        <v>1</v>
      </c>
      <c r="W45" s="2" t="s">
        <v>39</v>
      </c>
      <c r="X45" s="2" t="s">
        <v>40</v>
      </c>
      <c r="Y45" s="2"/>
      <c r="Z45" s="2">
        <v>27</v>
      </c>
      <c r="AA45" s="2"/>
      <c r="AB45" s="2"/>
      <c r="AC45" s="2"/>
      <c r="AD45" s="2" t="s">
        <v>40</v>
      </c>
      <c r="AE45" s="3"/>
      <c r="AF45" s="34"/>
      <c r="AG45" s="144"/>
      <c r="AH45" s="144"/>
      <c r="AI45" s="144"/>
      <c r="AJ45" s="144"/>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row>
    <row r="46" spans="1:73" s="4" customFormat="1" ht="11.25" x14ac:dyDescent="0.15">
      <c r="A46" s="1">
        <v>47040</v>
      </c>
      <c r="B46" s="1" t="s">
        <v>140</v>
      </c>
      <c r="C46" s="1" t="s">
        <v>141</v>
      </c>
      <c r="D46" s="1" t="s">
        <v>142</v>
      </c>
      <c r="E46" s="1" t="s">
        <v>47</v>
      </c>
      <c r="F46" s="2" t="s">
        <v>36</v>
      </c>
      <c r="G46" s="2" t="s">
        <v>36</v>
      </c>
      <c r="H46" s="2">
        <v>1</v>
      </c>
      <c r="I46" s="2" t="s">
        <v>38</v>
      </c>
      <c r="J46" s="2">
        <v>1</v>
      </c>
      <c r="K46" s="2"/>
      <c r="L46" s="2"/>
      <c r="M46" s="2">
        <v>43</v>
      </c>
      <c r="N46" s="2"/>
      <c r="O46" s="2"/>
      <c r="P46" s="2">
        <v>24</v>
      </c>
      <c r="Q46" s="2">
        <v>16</v>
      </c>
      <c r="R46" s="2">
        <v>1</v>
      </c>
      <c r="S46" s="2">
        <v>3</v>
      </c>
      <c r="T46" s="2"/>
      <c r="U46" s="2">
        <v>1</v>
      </c>
      <c r="V46" s="2">
        <v>10</v>
      </c>
      <c r="W46" s="2" t="s">
        <v>39</v>
      </c>
      <c r="X46" s="2" t="s">
        <v>39</v>
      </c>
      <c r="Y46" s="2"/>
      <c r="Z46" s="2">
        <v>73</v>
      </c>
      <c r="AA46" s="2">
        <v>12</v>
      </c>
      <c r="AB46" s="2"/>
      <c r="AC46" s="2"/>
      <c r="AD46" s="2" t="s">
        <v>40</v>
      </c>
      <c r="AE46" s="3"/>
      <c r="AF46" s="34"/>
      <c r="AG46" s="144"/>
      <c r="AH46" s="144"/>
      <c r="AI46" s="144"/>
      <c r="AJ46" s="144"/>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row>
    <row r="47" spans="1:73" s="4" customFormat="1" ht="11.25" x14ac:dyDescent="0.15">
      <c r="A47" s="1" t="s">
        <v>143</v>
      </c>
      <c r="B47" s="1" t="s">
        <v>144</v>
      </c>
      <c r="C47" s="1" t="s">
        <v>145</v>
      </c>
      <c r="D47" s="1" t="s">
        <v>146</v>
      </c>
      <c r="E47" s="1" t="s">
        <v>59</v>
      </c>
      <c r="F47" s="2" t="s">
        <v>36</v>
      </c>
      <c r="G47" s="2" t="s">
        <v>36</v>
      </c>
      <c r="H47" s="2">
        <v>1</v>
      </c>
      <c r="I47" s="2" t="s">
        <v>38</v>
      </c>
      <c r="J47" s="2"/>
      <c r="K47" s="2"/>
      <c r="L47" s="2"/>
      <c r="M47" s="2">
        <v>27</v>
      </c>
      <c r="N47" s="2"/>
      <c r="O47" s="2"/>
      <c r="P47" s="2">
        <v>2</v>
      </c>
      <c r="Q47" s="2">
        <v>24</v>
      </c>
      <c r="R47" s="2"/>
      <c r="S47" s="2"/>
      <c r="T47" s="2"/>
      <c r="U47" s="2"/>
      <c r="V47" s="2"/>
      <c r="W47" s="2" t="s">
        <v>39</v>
      </c>
      <c r="X47" s="2" t="s">
        <v>40</v>
      </c>
      <c r="Y47" s="2">
        <v>3</v>
      </c>
      <c r="Z47" s="2">
        <v>38</v>
      </c>
      <c r="AA47" s="2"/>
      <c r="AB47" s="2"/>
      <c r="AC47" s="2"/>
      <c r="AD47" s="2" t="s">
        <v>40</v>
      </c>
      <c r="AE47" s="3"/>
      <c r="AF47" s="34"/>
      <c r="AG47" s="144"/>
      <c r="AH47" s="144"/>
      <c r="AI47" s="144"/>
      <c r="AJ47" s="144"/>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row>
    <row r="48" spans="1:73" s="4" customFormat="1" ht="11.25" x14ac:dyDescent="0.15">
      <c r="A48" s="1" t="s">
        <v>147</v>
      </c>
      <c r="B48" s="1" t="s">
        <v>148</v>
      </c>
      <c r="C48" s="1" t="s">
        <v>149</v>
      </c>
      <c r="D48" s="1" t="s">
        <v>150</v>
      </c>
      <c r="E48" s="1" t="s">
        <v>47</v>
      </c>
      <c r="F48" s="2" t="s">
        <v>112</v>
      </c>
      <c r="G48" s="2" t="s">
        <v>112</v>
      </c>
      <c r="H48" s="2">
        <v>1</v>
      </c>
      <c r="I48" s="2" t="s">
        <v>38</v>
      </c>
      <c r="J48" s="2"/>
      <c r="K48" s="2"/>
      <c r="L48" s="2"/>
      <c r="M48" s="2">
        <v>38</v>
      </c>
      <c r="N48" s="2">
        <v>1</v>
      </c>
      <c r="O48" s="2"/>
      <c r="P48" s="2">
        <v>3</v>
      </c>
      <c r="Q48" s="2"/>
      <c r="R48" s="2"/>
      <c r="S48" s="2"/>
      <c r="T48" s="2"/>
      <c r="U48" s="2"/>
      <c r="V48" s="2"/>
      <c r="W48" s="2" t="s">
        <v>39</v>
      </c>
      <c r="X48" s="2" t="s">
        <v>40</v>
      </c>
      <c r="Y48" s="2"/>
      <c r="Z48" s="2">
        <v>20</v>
      </c>
      <c r="AA48" s="2"/>
      <c r="AB48" s="2"/>
      <c r="AC48" s="2"/>
      <c r="AD48" s="2" t="s">
        <v>40</v>
      </c>
      <c r="AE48" s="3"/>
      <c r="AF48" s="34"/>
      <c r="AG48" s="144"/>
      <c r="AH48" s="144"/>
      <c r="AI48" s="144"/>
      <c r="AJ48" s="144"/>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c r="BR48" s="46"/>
      <c r="BS48" s="46"/>
      <c r="BT48" s="46"/>
      <c r="BU48" s="46"/>
    </row>
    <row r="49" spans="1:73" s="4" customFormat="1" ht="11.25" x14ac:dyDescent="0.15">
      <c r="A49" s="1" t="s">
        <v>151</v>
      </c>
      <c r="B49" s="1" t="s">
        <v>152</v>
      </c>
      <c r="C49" s="1" t="s">
        <v>153</v>
      </c>
      <c r="D49" s="1" t="s">
        <v>154</v>
      </c>
      <c r="E49" s="1" t="s">
        <v>47</v>
      </c>
      <c r="F49" s="2" t="s">
        <v>36</v>
      </c>
      <c r="G49" s="2" t="s">
        <v>36</v>
      </c>
      <c r="H49" s="2">
        <v>1</v>
      </c>
      <c r="I49" s="2" t="s">
        <v>38</v>
      </c>
      <c r="J49" s="2"/>
      <c r="K49" s="2"/>
      <c r="L49" s="2"/>
      <c r="M49" s="2">
        <v>103</v>
      </c>
      <c r="N49" s="2"/>
      <c r="O49" s="2">
        <v>2</v>
      </c>
      <c r="P49" s="2">
        <v>5</v>
      </c>
      <c r="Q49" s="2">
        <v>47</v>
      </c>
      <c r="R49" s="2">
        <v>1</v>
      </c>
      <c r="S49" s="2"/>
      <c r="T49" s="2"/>
      <c r="U49" s="2"/>
      <c r="V49" s="2">
        <v>4</v>
      </c>
      <c r="W49" s="2" t="s">
        <v>39</v>
      </c>
      <c r="X49" s="2" t="s">
        <v>40</v>
      </c>
      <c r="Y49" s="2"/>
      <c r="Z49" s="2">
        <v>84</v>
      </c>
      <c r="AA49" s="2">
        <v>1</v>
      </c>
      <c r="AB49" s="2"/>
      <c r="AC49" s="2"/>
      <c r="AD49" s="2" t="s">
        <v>40</v>
      </c>
      <c r="AE49" s="3"/>
      <c r="AF49" s="34"/>
      <c r="AG49" s="144"/>
      <c r="AH49" s="144"/>
      <c r="AI49" s="144"/>
      <c r="AJ49" s="144"/>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row>
    <row r="50" spans="1:73" s="4" customFormat="1" ht="11.25" x14ac:dyDescent="0.15">
      <c r="A50" s="1">
        <v>47290</v>
      </c>
      <c r="B50" s="1" t="s">
        <v>155</v>
      </c>
      <c r="C50" s="1" t="s">
        <v>156</v>
      </c>
      <c r="D50" s="1" t="s">
        <v>157</v>
      </c>
      <c r="E50" s="1" t="s">
        <v>47</v>
      </c>
      <c r="F50" s="2" t="s">
        <v>36</v>
      </c>
      <c r="G50" s="2" t="s">
        <v>36</v>
      </c>
      <c r="H50" s="2">
        <v>1</v>
      </c>
      <c r="I50" s="2" t="s">
        <v>38</v>
      </c>
      <c r="J50" s="2"/>
      <c r="K50" s="2"/>
      <c r="L50" s="2"/>
      <c r="M50" s="2">
        <v>104</v>
      </c>
      <c r="N50" s="2">
        <v>5</v>
      </c>
      <c r="O50" s="2">
        <v>3</v>
      </c>
      <c r="P50" s="2">
        <v>12</v>
      </c>
      <c r="Q50" s="2">
        <v>75</v>
      </c>
      <c r="R50" s="2"/>
      <c r="S50" s="2"/>
      <c r="T50" s="2"/>
      <c r="U50" s="2"/>
      <c r="V50" s="2">
        <v>6</v>
      </c>
      <c r="W50" s="2" t="s">
        <v>39</v>
      </c>
      <c r="X50" s="2" t="s">
        <v>40</v>
      </c>
      <c r="Y50" s="2"/>
      <c r="Z50" s="2">
        <v>81</v>
      </c>
      <c r="AA50" s="2">
        <v>1</v>
      </c>
      <c r="AB50" s="2"/>
      <c r="AC50" s="2"/>
      <c r="AD50" s="2" t="s">
        <v>40</v>
      </c>
      <c r="AE50" s="3"/>
      <c r="AF50" s="34"/>
      <c r="AG50" s="144"/>
      <c r="AH50" s="144"/>
      <c r="AI50" s="144"/>
      <c r="AJ50" s="144"/>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row>
    <row r="51" spans="1:73" s="4" customFormat="1" ht="11.25" x14ac:dyDescent="0.15">
      <c r="A51" s="1">
        <v>47264</v>
      </c>
      <c r="B51" s="1" t="s">
        <v>158</v>
      </c>
      <c r="C51" s="1" t="s">
        <v>159</v>
      </c>
      <c r="D51" s="1" t="s">
        <v>160</v>
      </c>
      <c r="E51" s="1" t="s">
        <v>47</v>
      </c>
      <c r="F51" s="2" t="s">
        <v>112</v>
      </c>
      <c r="G51" s="2" t="s">
        <v>112</v>
      </c>
      <c r="H51" s="2">
        <v>1</v>
      </c>
      <c r="I51" s="2" t="s">
        <v>38</v>
      </c>
      <c r="J51" s="2"/>
      <c r="K51" s="2"/>
      <c r="L51" s="2"/>
      <c r="M51" s="2">
        <v>17</v>
      </c>
      <c r="N51" s="2"/>
      <c r="O51" s="2"/>
      <c r="P51" s="2">
        <v>8</v>
      </c>
      <c r="Q51" s="2">
        <v>35</v>
      </c>
      <c r="R51" s="2"/>
      <c r="S51" s="2"/>
      <c r="T51" s="2"/>
      <c r="U51" s="2"/>
      <c r="V51" s="2">
        <v>2</v>
      </c>
      <c r="W51" s="2" t="s">
        <v>39</v>
      </c>
      <c r="X51" s="2" t="s">
        <v>40</v>
      </c>
      <c r="Y51" s="2"/>
      <c r="Z51" s="2">
        <v>45</v>
      </c>
      <c r="AA51" s="2">
        <v>1</v>
      </c>
      <c r="AB51" s="2"/>
      <c r="AC51" s="2"/>
      <c r="AD51" s="2" t="s">
        <v>40</v>
      </c>
      <c r="AE51" s="3"/>
      <c r="AF51" s="34"/>
      <c r="AG51" s="144"/>
      <c r="AH51" s="144"/>
      <c r="AI51" s="144"/>
      <c r="AJ51" s="144"/>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row>
    <row r="52" spans="1:73" s="4" customFormat="1" ht="11.25" x14ac:dyDescent="0.15">
      <c r="A52" s="1">
        <v>47220</v>
      </c>
      <c r="B52" s="1" t="s">
        <v>161</v>
      </c>
      <c r="C52" s="1" t="s">
        <v>162</v>
      </c>
      <c r="D52" s="1" t="s">
        <v>163</v>
      </c>
      <c r="E52" s="1" t="s">
        <v>47</v>
      </c>
      <c r="F52" s="2" t="s">
        <v>37</v>
      </c>
      <c r="G52" s="2" t="s">
        <v>37</v>
      </c>
      <c r="H52" s="2">
        <v>1</v>
      </c>
      <c r="I52" s="2" t="s">
        <v>38</v>
      </c>
      <c r="J52" s="2"/>
      <c r="K52" s="2"/>
      <c r="L52" s="2"/>
      <c r="M52" s="2">
        <v>35</v>
      </c>
      <c r="N52" s="2"/>
      <c r="O52" s="2"/>
      <c r="P52" s="2">
        <v>5</v>
      </c>
      <c r="Q52" s="2">
        <v>22</v>
      </c>
      <c r="R52" s="2"/>
      <c r="S52" s="2"/>
      <c r="T52" s="2"/>
      <c r="U52" s="2"/>
      <c r="V52" s="2"/>
      <c r="W52" s="2" t="s">
        <v>39</v>
      </c>
      <c r="X52" s="2" t="s">
        <v>40</v>
      </c>
      <c r="Y52" s="2"/>
      <c r="Z52" s="2">
        <v>24</v>
      </c>
      <c r="AA52" s="2">
        <v>1</v>
      </c>
      <c r="AB52" s="2"/>
      <c r="AC52" s="2"/>
      <c r="AD52" s="2" t="s">
        <v>40</v>
      </c>
      <c r="AE52" s="3"/>
      <c r="AF52" s="34"/>
      <c r="AG52" s="144"/>
      <c r="AH52" s="144"/>
      <c r="AI52" s="144"/>
      <c r="AJ52" s="144"/>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row>
    <row r="53" spans="1:73" s="4" customFormat="1" ht="11.25" x14ac:dyDescent="0.15">
      <c r="A53" s="1">
        <v>47226</v>
      </c>
      <c r="B53" s="1" t="s">
        <v>164</v>
      </c>
      <c r="C53" s="1" t="s">
        <v>165</v>
      </c>
      <c r="D53" s="1" t="s">
        <v>163</v>
      </c>
      <c r="E53" s="1" t="s">
        <v>47</v>
      </c>
      <c r="F53" s="2" t="s">
        <v>37</v>
      </c>
      <c r="G53" s="2" t="s">
        <v>37</v>
      </c>
      <c r="H53" s="2">
        <v>1</v>
      </c>
      <c r="I53" s="2" t="s">
        <v>38</v>
      </c>
      <c r="J53" s="2"/>
      <c r="K53" s="2"/>
      <c r="L53" s="2"/>
      <c r="M53" s="2">
        <v>36</v>
      </c>
      <c r="N53" s="2"/>
      <c r="O53" s="2"/>
      <c r="P53" s="2">
        <v>5</v>
      </c>
      <c r="Q53" s="2">
        <v>18</v>
      </c>
      <c r="R53" s="2"/>
      <c r="S53" s="2"/>
      <c r="T53" s="2"/>
      <c r="U53" s="2"/>
      <c r="V53" s="2"/>
      <c r="W53" s="2" t="s">
        <v>39</v>
      </c>
      <c r="X53" s="2" t="s">
        <v>40</v>
      </c>
      <c r="Y53" s="2"/>
      <c r="Z53" s="2">
        <v>21</v>
      </c>
      <c r="AA53" s="2">
        <v>1</v>
      </c>
      <c r="AB53" s="2"/>
      <c r="AC53" s="2"/>
      <c r="AD53" s="2" t="s">
        <v>40</v>
      </c>
      <c r="AE53" s="3"/>
      <c r="AF53" s="34"/>
      <c r="AG53" s="144"/>
      <c r="AH53" s="144"/>
      <c r="AI53" s="144"/>
      <c r="AJ53" s="144"/>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row>
    <row r="54" spans="1:73" s="4" customFormat="1" ht="11.25" x14ac:dyDescent="0.15">
      <c r="A54" s="1">
        <v>47937</v>
      </c>
      <c r="B54" s="1" t="s">
        <v>166</v>
      </c>
      <c r="C54" s="1" t="s">
        <v>167</v>
      </c>
      <c r="D54" s="1" t="s">
        <v>163</v>
      </c>
      <c r="E54" s="1" t="s">
        <v>47</v>
      </c>
      <c r="F54" s="2" t="s">
        <v>36</v>
      </c>
      <c r="G54" s="2" t="s">
        <v>36</v>
      </c>
      <c r="H54" s="2">
        <v>1</v>
      </c>
      <c r="I54" s="2" t="s">
        <v>38</v>
      </c>
      <c r="J54" s="2"/>
      <c r="K54" s="2"/>
      <c r="L54" s="2"/>
      <c r="M54" s="2">
        <v>26</v>
      </c>
      <c r="N54" s="2"/>
      <c r="O54" s="2"/>
      <c r="P54" s="2">
        <v>3</v>
      </c>
      <c r="Q54" s="2">
        <v>18</v>
      </c>
      <c r="R54" s="2"/>
      <c r="S54" s="2"/>
      <c r="T54" s="2"/>
      <c r="U54" s="2"/>
      <c r="V54" s="2">
        <v>1</v>
      </c>
      <c r="W54" s="2" t="s">
        <v>39</v>
      </c>
      <c r="X54" s="2" t="s">
        <v>40</v>
      </c>
      <c r="Y54" s="2"/>
      <c r="Z54" s="2">
        <v>23</v>
      </c>
      <c r="AA54" s="2">
        <v>1</v>
      </c>
      <c r="AB54" s="2"/>
      <c r="AC54" s="2"/>
      <c r="AD54" s="2" t="s">
        <v>40</v>
      </c>
      <c r="AE54" s="3"/>
      <c r="AF54" s="34"/>
      <c r="AG54" s="144"/>
      <c r="AH54" s="144"/>
      <c r="AI54" s="144"/>
      <c r="AJ54" s="144"/>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row>
    <row r="55" spans="1:73" s="4" customFormat="1" ht="11.25" x14ac:dyDescent="0.15">
      <c r="A55" s="1">
        <v>47630</v>
      </c>
      <c r="B55" s="1" t="s">
        <v>168</v>
      </c>
      <c r="C55" s="1" t="s">
        <v>169</v>
      </c>
      <c r="D55" s="1" t="s">
        <v>163</v>
      </c>
      <c r="E55" s="1" t="s">
        <v>47</v>
      </c>
      <c r="F55" s="2" t="s">
        <v>36</v>
      </c>
      <c r="G55" s="2" t="s">
        <v>36</v>
      </c>
      <c r="H55" s="2">
        <v>1</v>
      </c>
      <c r="I55" s="2" t="s">
        <v>38</v>
      </c>
      <c r="J55" s="2"/>
      <c r="K55" s="2"/>
      <c r="L55" s="2"/>
      <c r="M55" s="2">
        <v>42</v>
      </c>
      <c r="N55" s="2">
        <v>1</v>
      </c>
      <c r="O55" s="2"/>
      <c r="P55" s="2">
        <v>7</v>
      </c>
      <c r="Q55" s="2">
        <v>27</v>
      </c>
      <c r="R55" s="2">
        <v>1</v>
      </c>
      <c r="S55" s="2"/>
      <c r="T55" s="2"/>
      <c r="U55" s="2"/>
      <c r="V55" s="2">
        <v>2</v>
      </c>
      <c r="W55" s="2" t="s">
        <v>39</v>
      </c>
      <c r="X55" s="2" t="s">
        <v>40</v>
      </c>
      <c r="Y55" s="2"/>
      <c r="Z55" s="2">
        <v>50</v>
      </c>
      <c r="AA55" s="2">
        <v>1</v>
      </c>
      <c r="AB55" s="2"/>
      <c r="AC55" s="2"/>
      <c r="AD55" s="2" t="s">
        <v>40</v>
      </c>
      <c r="AE55" s="3"/>
      <c r="AF55" s="34"/>
      <c r="AG55" s="144"/>
      <c r="AH55" s="144"/>
      <c r="AI55" s="144"/>
      <c r="AJ55" s="144"/>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row>
    <row r="56" spans="1:73" s="4" customFormat="1" ht="11.25" x14ac:dyDescent="0.15">
      <c r="A56" s="1">
        <v>47447</v>
      </c>
      <c r="B56" s="1" t="s">
        <v>170</v>
      </c>
      <c r="C56" s="1" t="s">
        <v>171</v>
      </c>
      <c r="D56" s="1" t="s">
        <v>163</v>
      </c>
      <c r="E56" s="1" t="s">
        <v>47</v>
      </c>
      <c r="F56" s="2" t="s">
        <v>43</v>
      </c>
      <c r="G56" s="2" t="s">
        <v>43</v>
      </c>
      <c r="H56" s="2">
        <v>1</v>
      </c>
      <c r="I56" s="2" t="s">
        <v>38</v>
      </c>
      <c r="J56" s="2"/>
      <c r="K56" s="2">
        <v>1</v>
      </c>
      <c r="L56" s="2"/>
      <c r="M56" s="2">
        <v>104</v>
      </c>
      <c r="N56" s="2">
        <v>2</v>
      </c>
      <c r="O56" s="2"/>
      <c r="P56" s="2">
        <v>10</v>
      </c>
      <c r="Q56" s="2"/>
      <c r="R56" s="2">
        <v>2</v>
      </c>
      <c r="S56" s="2"/>
      <c r="T56" s="2"/>
      <c r="U56" s="2"/>
      <c r="V56" s="2">
        <v>4</v>
      </c>
      <c r="W56" s="2" t="s">
        <v>39</v>
      </c>
      <c r="X56" s="2" t="s">
        <v>40</v>
      </c>
      <c r="Y56" s="2"/>
      <c r="Z56" s="2">
        <v>35</v>
      </c>
      <c r="AA56" s="2">
        <v>1</v>
      </c>
      <c r="AB56" s="2"/>
      <c r="AC56" s="2"/>
      <c r="AD56" s="2" t="s">
        <v>40</v>
      </c>
      <c r="AE56" s="3"/>
      <c r="AF56" s="34"/>
      <c r="AG56" s="144"/>
      <c r="AH56" s="144"/>
      <c r="AI56" s="144"/>
      <c r="AJ56" s="144"/>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row>
    <row r="57" spans="1:73" s="4" customFormat="1" ht="11.25" x14ac:dyDescent="0.15">
      <c r="A57" s="1">
        <v>47230</v>
      </c>
      <c r="B57" s="1" t="s">
        <v>172</v>
      </c>
      <c r="C57" s="1" t="s">
        <v>173</v>
      </c>
      <c r="D57" s="1" t="s">
        <v>163</v>
      </c>
      <c r="E57" s="1" t="s">
        <v>47</v>
      </c>
      <c r="F57" s="2" t="s">
        <v>37</v>
      </c>
      <c r="G57" s="2" t="s">
        <v>37</v>
      </c>
      <c r="H57" s="2">
        <v>1</v>
      </c>
      <c r="I57" s="2" t="s">
        <v>38</v>
      </c>
      <c r="J57" s="2"/>
      <c r="K57" s="2"/>
      <c r="L57" s="2"/>
      <c r="M57" s="2">
        <v>33</v>
      </c>
      <c r="N57" s="2"/>
      <c r="O57" s="2"/>
      <c r="P57" s="2">
        <v>5</v>
      </c>
      <c r="Q57" s="2">
        <v>18</v>
      </c>
      <c r="R57" s="2"/>
      <c r="S57" s="2"/>
      <c r="T57" s="2"/>
      <c r="U57" s="2"/>
      <c r="V57" s="2"/>
      <c r="W57" s="2" t="s">
        <v>39</v>
      </c>
      <c r="X57" s="2" t="s">
        <v>40</v>
      </c>
      <c r="Y57" s="2"/>
      <c r="Z57" s="2">
        <v>22</v>
      </c>
      <c r="AA57" s="2">
        <v>1</v>
      </c>
      <c r="AB57" s="2"/>
      <c r="AC57" s="2"/>
      <c r="AD57" s="2" t="s">
        <v>40</v>
      </c>
      <c r="AE57" s="3"/>
      <c r="AF57" s="34"/>
      <c r="AG57" s="144"/>
      <c r="AH57" s="144"/>
      <c r="AI57" s="144"/>
      <c r="AJ57" s="144"/>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row>
    <row r="58" spans="1:73" s="4" customFormat="1" ht="11.25" x14ac:dyDescent="0.15">
      <c r="A58" s="1">
        <v>47976</v>
      </c>
      <c r="B58" s="1" t="s">
        <v>174</v>
      </c>
      <c r="C58" s="1" t="s">
        <v>175</v>
      </c>
      <c r="D58" s="1" t="s">
        <v>176</v>
      </c>
      <c r="E58" s="1" t="s">
        <v>47</v>
      </c>
      <c r="F58" s="2" t="s">
        <v>177</v>
      </c>
      <c r="G58" s="2" t="s">
        <v>177</v>
      </c>
      <c r="H58" s="2">
        <v>2</v>
      </c>
      <c r="I58" s="2" t="s">
        <v>38</v>
      </c>
      <c r="J58" s="2"/>
      <c r="K58" s="2"/>
      <c r="L58" s="2"/>
      <c r="M58" s="2">
        <v>215</v>
      </c>
      <c r="N58" s="2">
        <v>12</v>
      </c>
      <c r="O58" s="2"/>
      <c r="P58" s="2">
        <v>18</v>
      </c>
      <c r="Q58" s="2">
        <v>102</v>
      </c>
      <c r="R58" s="2"/>
      <c r="S58" s="2"/>
      <c r="T58" s="2"/>
      <c r="U58" s="2"/>
      <c r="V58" s="2">
        <v>5</v>
      </c>
      <c r="W58" s="2" t="s">
        <v>39</v>
      </c>
      <c r="X58" s="2" t="s">
        <v>40</v>
      </c>
      <c r="Y58" s="2"/>
      <c r="Z58" s="2">
        <v>96</v>
      </c>
      <c r="AA58" s="2">
        <v>2</v>
      </c>
      <c r="AB58" s="2"/>
      <c r="AC58" s="2"/>
      <c r="AD58" s="2" t="s">
        <v>40</v>
      </c>
      <c r="AE58" s="3"/>
      <c r="AF58" s="34"/>
      <c r="AG58" s="144"/>
      <c r="AH58" s="144"/>
      <c r="AI58" s="144"/>
      <c r="AJ58" s="144"/>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row>
    <row r="59" spans="1:73" s="4" customFormat="1" ht="11.25" x14ac:dyDescent="0.15">
      <c r="A59" s="1">
        <v>47121</v>
      </c>
      <c r="B59" s="1" t="s">
        <v>178</v>
      </c>
      <c r="C59" s="1" t="s">
        <v>179</v>
      </c>
      <c r="D59" s="1" t="s">
        <v>176</v>
      </c>
      <c r="E59" s="1" t="s">
        <v>47</v>
      </c>
      <c r="F59" s="2" t="s">
        <v>43</v>
      </c>
      <c r="G59" s="2" t="s">
        <v>43</v>
      </c>
      <c r="H59" s="2">
        <v>1</v>
      </c>
      <c r="I59" s="2" t="s">
        <v>38</v>
      </c>
      <c r="J59" s="2"/>
      <c r="K59" s="2"/>
      <c r="L59" s="2"/>
      <c r="M59" s="2">
        <v>27</v>
      </c>
      <c r="N59" s="2">
        <v>2</v>
      </c>
      <c r="O59" s="2"/>
      <c r="P59" s="2">
        <v>6</v>
      </c>
      <c r="Q59" s="2">
        <v>18</v>
      </c>
      <c r="R59" s="2">
        <v>3</v>
      </c>
      <c r="S59" s="2"/>
      <c r="T59" s="2"/>
      <c r="U59" s="2"/>
      <c r="V59" s="2"/>
      <c r="W59" s="2" t="s">
        <v>39</v>
      </c>
      <c r="X59" s="2" t="s">
        <v>40</v>
      </c>
      <c r="Y59" s="2"/>
      <c r="Z59" s="2">
        <v>16</v>
      </c>
      <c r="AA59" s="2"/>
      <c r="AB59" s="2"/>
      <c r="AC59" s="2"/>
      <c r="AD59" s="2" t="s">
        <v>40</v>
      </c>
      <c r="AE59" s="3"/>
      <c r="AF59" s="34"/>
      <c r="AG59" s="144"/>
      <c r="AH59" s="144"/>
      <c r="AI59" s="144"/>
      <c r="AJ59" s="144"/>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row>
    <row r="60" spans="1:73" s="4" customFormat="1" ht="11.25" x14ac:dyDescent="0.15">
      <c r="A60" s="1">
        <v>47237</v>
      </c>
      <c r="B60" s="1" t="s">
        <v>180</v>
      </c>
      <c r="C60" s="1" t="s">
        <v>181</v>
      </c>
      <c r="D60" s="1" t="s">
        <v>182</v>
      </c>
      <c r="E60" s="1" t="s">
        <v>47</v>
      </c>
      <c r="F60" s="2" t="s">
        <v>37</v>
      </c>
      <c r="G60" s="2" t="s">
        <v>37</v>
      </c>
      <c r="H60" s="2">
        <v>1</v>
      </c>
      <c r="I60" s="2" t="s">
        <v>38</v>
      </c>
      <c r="J60" s="2"/>
      <c r="K60" s="2"/>
      <c r="L60" s="2"/>
      <c r="M60" s="2">
        <v>43</v>
      </c>
      <c r="N60" s="2"/>
      <c r="O60" s="2"/>
      <c r="P60" s="2">
        <v>4</v>
      </c>
      <c r="Q60" s="2">
        <v>23</v>
      </c>
      <c r="R60" s="2"/>
      <c r="S60" s="2"/>
      <c r="T60" s="2"/>
      <c r="U60" s="2"/>
      <c r="V60" s="2"/>
      <c r="W60" s="2" t="s">
        <v>39</v>
      </c>
      <c r="X60" s="2" t="s">
        <v>40</v>
      </c>
      <c r="Y60" s="2"/>
      <c r="Z60" s="2">
        <v>22</v>
      </c>
      <c r="AA60" s="2">
        <v>1</v>
      </c>
      <c r="AB60" s="2"/>
      <c r="AC60" s="2"/>
      <c r="AD60" s="2" t="s">
        <v>40</v>
      </c>
      <c r="AE60" s="3"/>
      <c r="AF60" s="34"/>
      <c r="AG60" s="144"/>
      <c r="AH60" s="144"/>
      <c r="AI60" s="144"/>
      <c r="AJ60" s="144"/>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row>
    <row r="61" spans="1:73" s="4" customFormat="1" ht="11.25" x14ac:dyDescent="0.15">
      <c r="A61" s="1">
        <v>47927</v>
      </c>
      <c r="B61" s="1" t="s">
        <v>183</v>
      </c>
      <c r="C61" s="1" t="s">
        <v>184</v>
      </c>
      <c r="D61" s="1" t="s">
        <v>176</v>
      </c>
      <c r="E61" s="1" t="s">
        <v>47</v>
      </c>
      <c r="F61" s="2" t="s">
        <v>36</v>
      </c>
      <c r="G61" s="2" t="s">
        <v>36</v>
      </c>
      <c r="H61" s="2">
        <v>1</v>
      </c>
      <c r="I61" s="2" t="s">
        <v>38</v>
      </c>
      <c r="J61" s="2"/>
      <c r="K61" s="2"/>
      <c r="L61" s="2"/>
      <c r="M61" s="2">
        <v>50</v>
      </c>
      <c r="N61" s="2">
        <v>1</v>
      </c>
      <c r="O61" s="2"/>
      <c r="P61" s="2">
        <v>4</v>
      </c>
      <c r="Q61" s="2">
        <v>34</v>
      </c>
      <c r="R61" s="2"/>
      <c r="S61" s="2"/>
      <c r="T61" s="2"/>
      <c r="U61" s="2"/>
      <c r="V61" s="2">
        <v>2</v>
      </c>
      <c r="W61" s="2" t="s">
        <v>39</v>
      </c>
      <c r="X61" s="2" t="s">
        <v>40</v>
      </c>
      <c r="Y61" s="2"/>
      <c r="Z61" s="2">
        <v>21</v>
      </c>
      <c r="AA61" s="2">
        <v>1</v>
      </c>
      <c r="AB61" s="2"/>
      <c r="AC61" s="2"/>
      <c r="AD61" s="2" t="s">
        <v>40</v>
      </c>
      <c r="AE61" s="3"/>
      <c r="AF61" s="34"/>
      <c r="AG61" s="144"/>
      <c r="AH61" s="144"/>
      <c r="AI61" s="144"/>
      <c r="AJ61" s="144"/>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row>
    <row r="62" spans="1:73" s="4" customFormat="1" ht="11.25" x14ac:dyDescent="0.15">
      <c r="A62" s="1">
        <v>47222</v>
      </c>
      <c r="B62" s="1" t="s">
        <v>185</v>
      </c>
      <c r="C62" s="1" t="s">
        <v>186</v>
      </c>
      <c r="D62" s="1" t="s">
        <v>187</v>
      </c>
      <c r="E62" s="1" t="s">
        <v>188</v>
      </c>
      <c r="F62" s="2" t="s">
        <v>36</v>
      </c>
      <c r="G62" s="2" t="s">
        <v>36</v>
      </c>
      <c r="H62" s="2">
        <v>1</v>
      </c>
      <c r="I62" s="2" t="s">
        <v>38</v>
      </c>
      <c r="J62" s="2"/>
      <c r="K62" s="2"/>
      <c r="L62" s="2"/>
      <c r="M62" s="2">
        <v>29</v>
      </c>
      <c r="N62" s="2">
        <v>1</v>
      </c>
      <c r="O62" s="2"/>
      <c r="P62" s="2">
        <v>4</v>
      </c>
      <c r="Q62" s="2">
        <v>20</v>
      </c>
      <c r="R62" s="2"/>
      <c r="S62" s="2"/>
      <c r="T62" s="2"/>
      <c r="U62" s="2"/>
      <c r="V62" s="2"/>
      <c r="W62" s="2" t="s">
        <v>39</v>
      </c>
      <c r="X62" s="2" t="s">
        <v>40</v>
      </c>
      <c r="Y62" s="2"/>
      <c r="Z62" s="2">
        <v>15</v>
      </c>
      <c r="AA62" s="2">
        <v>1</v>
      </c>
      <c r="AB62" s="2"/>
      <c r="AC62" s="2"/>
      <c r="AD62" s="2" t="s">
        <v>40</v>
      </c>
      <c r="AE62" s="3"/>
      <c r="AF62" s="34"/>
      <c r="AG62" s="144"/>
      <c r="AH62" s="144"/>
      <c r="AI62" s="144"/>
      <c r="AJ62" s="144"/>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row>
    <row r="63" spans="1:73" s="4" customFormat="1" ht="11.25" x14ac:dyDescent="0.15">
      <c r="A63" s="1">
        <v>47640</v>
      </c>
      <c r="B63" s="1" t="s">
        <v>189</v>
      </c>
      <c r="C63" s="1" t="s">
        <v>190</v>
      </c>
      <c r="D63" s="1" t="s">
        <v>191</v>
      </c>
      <c r="E63" s="1" t="s">
        <v>59</v>
      </c>
      <c r="F63" s="2" t="s">
        <v>36</v>
      </c>
      <c r="G63" s="2" t="s">
        <v>36</v>
      </c>
      <c r="H63" s="2">
        <v>1</v>
      </c>
      <c r="I63" s="2" t="s">
        <v>38</v>
      </c>
      <c r="J63" s="2"/>
      <c r="K63" s="2"/>
      <c r="L63" s="2"/>
      <c r="M63" s="2">
        <v>144</v>
      </c>
      <c r="N63" s="2"/>
      <c r="O63" s="2"/>
      <c r="P63" s="2">
        <v>8</v>
      </c>
      <c r="Q63" s="2">
        <v>47</v>
      </c>
      <c r="R63" s="2">
        <v>1</v>
      </c>
      <c r="S63" s="2"/>
      <c r="T63" s="2"/>
      <c r="U63" s="2"/>
      <c r="V63" s="2">
        <v>11</v>
      </c>
      <c r="W63" s="2" t="s">
        <v>39</v>
      </c>
      <c r="X63" s="2" t="s">
        <v>40</v>
      </c>
      <c r="Y63" s="2"/>
      <c r="Z63" s="2">
        <v>95</v>
      </c>
      <c r="AA63" s="2"/>
      <c r="AB63" s="2"/>
      <c r="AC63" s="2"/>
      <c r="AD63" s="2" t="s">
        <v>40</v>
      </c>
      <c r="AE63" s="3"/>
      <c r="AF63" s="34"/>
      <c r="AG63" s="144"/>
      <c r="AH63" s="144"/>
      <c r="AI63" s="144"/>
      <c r="AJ63" s="144"/>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row>
    <row r="64" spans="1:73" s="4" customFormat="1" ht="11.25" x14ac:dyDescent="0.15">
      <c r="A64" s="1">
        <v>47938</v>
      </c>
      <c r="B64" s="1" t="s">
        <v>192</v>
      </c>
      <c r="C64" s="1" t="s">
        <v>193</v>
      </c>
      <c r="D64" s="1" t="s">
        <v>194</v>
      </c>
      <c r="E64" s="1" t="s">
        <v>195</v>
      </c>
      <c r="F64" s="2" t="s">
        <v>70</v>
      </c>
      <c r="G64" s="2" t="s">
        <v>70</v>
      </c>
      <c r="H64" s="2">
        <v>1</v>
      </c>
      <c r="I64" s="2" t="s">
        <v>38</v>
      </c>
      <c r="J64" s="2"/>
      <c r="K64" s="2"/>
      <c r="L64" s="2"/>
      <c r="M64" s="2">
        <v>7</v>
      </c>
      <c r="N64" s="2"/>
      <c r="O64" s="2"/>
      <c r="P64" s="2">
        <v>4</v>
      </c>
      <c r="Q64" s="2"/>
      <c r="R64" s="2"/>
      <c r="S64" s="2"/>
      <c r="T64" s="2"/>
      <c r="U64" s="2"/>
      <c r="V64" s="2"/>
      <c r="W64" s="2" t="s">
        <v>39</v>
      </c>
      <c r="X64" s="2" t="s">
        <v>40</v>
      </c>
      <c r="Y64" s="2"/>
      <c r="Z64" s="2">
        <v>18</v>
      </c>
      <c r="AA64" s="2"/>
      <c r="AB64" s="2"/>
      <c r="AC64" s="2"/>
      <c r="AD64" s="2" t="s">
        <v>40</v>
      </c>
      <c r="AE64" s="3"/>
      <c r="AF64" s="34"/>
      <c r="AG64" s="144"/>
      <c r="AH64" s="144"/>
      <c r="AI64" s="144"/>
      <c r="AJ64" s="144"/>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row>
    <row r="65" spans="1:73" s="4" customFormat="1" ht="11.25" x14ac:dyDescent="0.15">
      <c r="A65" s="1">
        <v>47991</v>
      </c>
      <c r="B65" s="1" t="s">
        <v>196</v>
      </c>
      <c r="C65" s="1" t="s">
        <v>197</v>
      </c>
      <c r="D65" s="1" t="s">
        <v>198</v>
      </c>
      <c r="E65" s="1" t="s">
        <v>47</v>
      </c>
      <c r="F65" s="2" t="s">
        <v>199</v>
      </c>
      <c r="G65" s="2" t="s">
        <v>199</v>
      </c>
      <c r="H65" s="2">
        <v>1</v>
      </c>
      <c r="I65" s="2" t="s">
        <v>38</v>
      </c>
      <c r="J65" s="2">
        <v>1</v>
      </c>
      <c r="K65" s="2"/>
      <c r="L65" s="2"/>
      <c r="M65" s="2">
        <v>137</v>
      </c>
      <c r="N65" s="2">
        <v>2</v>
      </c>
      <c r="O65" s="2"/>
      <c r="P65" s="2">
        <v>17</v>
      </c>
      <c r="Q65" s="2"/>
      <c r="R65" s="2"/>
      <c r="S65" s="2"/>
      <c r="T65" s="2"/>
      <c r="U65" s="2"/>
      <c r="V65" s="2">
        <v>2</v>
      </c>
      <c r="W65" s="2" t="s">
        <v>39</v>
      </c>
      <c r="X65" s="2" t="s">
        <v>39</v>
      </c>
      <c r="Y65" s="2"/>
      <c r="Z65" s="2">
        <v>50</v>
      </c>
      <c r="AA65" s="2">
        <v>1</v>
      </c>
      <c r="AB65" s="2"/>
      <c r="AC65" s="2"/>
      <c r="AD65" s="2" t="s">
        <v>39</v>
      </c>
      <c r="AE65" s="3"/>
      <c r="AF65" s="34"/>
      <c r="AG65" s="144"/>
      <c r="AH65" s="144"/>
      <c r="AI65" s="144"/>
      <c r="AJ65" s="144"/>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c r="BP65" s="46"/>
      <c r="BQ65" s="46"/>
      <c r="BR65" s="46"/>
      <c r="BS65" s="46"/>
      <c r="BT65" s="46"/>
      <c r="BU65" s="46"/>
    </row>
    <row r="66" spans="1:73" s="4" customFormat="1" ht="11.25" x14ac:dyDescent="0.15">
      <c r="A66" s="1">
        <v>47240</v>
      </c>
      <c r="B66" s="1" t="s">
        <v>166</v>
      </c>
      <c r="C66" s="1" t="s">
        <v>200</v>
      </c>
      <c r="D66" s="1" t="s">
        <v>201</v>
      </c>
      <c r="E66" s="1" t="s">
        <v>47</v>
      </c>
      <c r="F66" s="2" t="s">
        <v>36</v>
      </c>
      <c r="G66" s="2" t="s">
        <v>37</v>
      </c>
      <c r="H66" s="2">
        <v>1</v>
      </c>
      <c r="I66" s="2" t="s">
        <v>38</v>
      </c>
      <c r="J66" s="2"/>
      <c r="K66" s="2"/>
      <c r="L66" s="2"/>
      <c r="M66" s="2">
        <v>51</v>
      </c>
      <c r="N66" s="2"/>
      <c r="O66" s="2"/>
      <c r="P66" s="2">
        <v>6</v>
      </c>
      <c r="Q66" s="2">
        <v>31</v>
      </c>
      <c r="R66" s="2"/>
      <c r="S66" s="2"/>
      <c r="T66" s="2"/>
      <c r="U66" s="2"/>
      <c r="V66" s="2"/>
      <c r="W66" s="2" t="s">
        <v>39</v>
      </c>
      <c r="X66" s="2" t="s">
        <v>40</v>
      </c>
      <c r="Y66" s="2"/>
      <c r="Z66" s="2">
        <v>26</v>
      </c>
      <c r="AA66" s="2">
        <v>1</v>
      </c>
      <c r="AB66" s="2"/>
      <c r="AC66" s="2"/>
      <c r="AD66" s="2" t="s">
        <v>40</v>
      </c>
      <c r="AE66" s="3"/>
      <c r="AF66" s="34"/>
      <c r="AG66" s="144"/>
      <c r="AH66" s="144"/>
      <c r="AI66" s="144"/>
      <c r="AJ66" s="144"/>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c r="BR66" s="46"/>
      <c r="BS66" s="46"/>
      <c r="BT66" s="46"/>
      <c r="BU66" s="46"/>
    </row>
    <row r="67" spans="1:73" s="4" customFormat="1" ht="11.25" x14ac:dyDescent="0.15">
      <c r="A67" s="1">
        <v>47571</v>
      </c>
      <c r="B67" s="1" t="s">
        <v>202</v>
      </c>
      <c r="C67" s="1" t="s">
        <v>203</v>
      </c>
      <c r="D67" s="1" t="s">
        <v>204</v>
      </c>
      <c r="E67" s="1" t="s">
        <v>47</v>
      </c>
      <c r="F67" s="2" t="s">
        <v>205</v>
      </c>
      <c r="G67" s="2" t="s">
        <v>205</v>
      </c>
      <c r="H67" s="2">
        <v>1</v>
      </c>
      <c r="I67" s="2" t="s">
        <v>38</v>
      </c>
      <c r="J67" s="2"/>
      <c r="K67" s="2"/>
      <c r="L67" s="2"/>
      <c r="M67" s="2">
        <v>1</v>
      </c>
      <c r="N67" s="2"/>
      <c r="O67" s="2"/>
      <c r="P67" s="2">
        <v>3</v>
      </c>
      <c r="Q67" s="2">
        <v>1</v>
      </c>
      <c r="R67" s="2"/>
      <c r="S67" s="2"/>
      <c r="T67" s="2"/>
      <c r="U67" s="2"/>
      <c r="V67" s="2"/>
      <c r="W67" s="2" t="s">
        <v>206</v>
      </c>
      <c r="X67" s="2" t="s">
        <v>40</v>
      </c>
      <c r="Y67" s="2"/>
      <c r="Z67" s="2">
        <v>8</v>
      </c>
      <c r="AA67" s="2"/>
      <c r="AB67" s="2"/>
      <c r="AC67" s="2"/>
      <c r="AD67" s="2" t="s">
        <v>40</v>
      </c>
      <c r="AE67" s="3"/>
      <c r="AF67" s="34"/>
      <c r="AG67" s="144"/>
      <c r="AH67" s="144"/>
      <c r="AI67" s="144"/>
      <c r="AJ67" s="144"/>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6"/>
      <c r="BR67" s="46"/>
      <c r="BS67" s="46"/>
      <c r="BT67" s="46"/>
      <c r="BU67" s="46"/>
    </row>
    <row r="68" spans="1:73" s="4" customFormat="1" ht="11.25" x14ac:dyDescent="0.15">
      <c r="A68" s="1">
        <v>47288</v>
      </c>
      <c r="B68" s="1" t="s">
        <v>207</v>
      </c>
      <c r="C68" s="1" t="s">
        <v>208</v>
      </c>
      <c r="D68" s="1" t="s">
        <v>204</v>
      </c>
      <c r="E68" s="1" t="s">
        <v>47</v>
      </c>
      <c r="F68" s="2" t="s">
        <v>102</v>
      </c>
      <c r="G68" s="2" t="s">
        <v>102</v>
      </c>
      <c r="H68" s="2">
        <v>1</v>
      </c>
      <c r="I68" s="2" t="s">
        <v>38</v>
      </c>
      <c r="J68" s="2">
        <v>1</v>
      </c>
      <c r="K68" s="2"/>
      <c r="L68" s="2"/>
      <c r="M68" s="2">
        <v>213</v>
      </c>
      <c r="N68" s="2">
        <v>54</v>
      </c>
      <c r="O68" s="2"/>
      <c r="P68" s="2">
        <v>38</v>
      </c>
      <c r="Q68" s="2">
        <v>71</v>
      </c>
      <c r="R68" s="2"/>
      <c r="S68" s="2"/>
      <c r="T68" s="2"/>
      <c r="U68" s="2"/>
      <c r="V68" s="2">
        <v>13</v>
      </c>
      <c r="W68" s="2" t="s">
        <v>206</v>
      </c>
      <c r="X68" s="2" t="s">
        <v>40</v>
      </c>
      <c r="Y68" s="2"/>
      <c r="Z68" s="2">
        <v>173</v>
      </c>
      <c r="AA68" s="2">
        <v>2</v>
      </c>
      <c r="AB68" s="2"/>
      <c r="AC68" s="2"/>
      <c r="AD68" s="2" t="s">
        <v>40</v>
      </c>
      <c r="AE68" s="3"/>
      <c r="AF68" s="34"/>
      <c r="AG68" s="144"/>
      <c r="AH68" s="144"/>
      <c r="AI68" s="144"/>
      <c r="AJ68" s="144"/>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row>
    <row r="69" spans="1:73" s="4" customFormat="1" ht="11.25" x14ac:dyDescent="0.15">
      <c r="A69" s="1">
        <v>47122</v>
      </c>
      <c r="B69" s="1" t="s">
        <v>209</v>
      </c>
      <c r="C69" s="1" t="s">
        <v>210</v>
      </c>
      <c r="D69" s="1" t="s">
        <v>204</v>
      </c>
      <c r="E69" s="1" t="s">
        <v>47</v>
      </c>
      <c r="F69" s="2" t="s">
        <v>102</v>
      </c>
      <c r="G69" s="2" t="s">
        <v>102</v>
      </c>
      <c r="H69" s="2">
        <v>1</v>
      </c>
      <c r="I69" s="2" t="s">
        <v>38</v>
      </c>
      <c r="J69" s="2"/>
      <c r="K69" s="2"/>
      <c r="L69" s="2"/>
      <c r="M69" s="2">
        <v>26</v>
      </c>
      <c r="N69" s="2"/>
      <c r="O69" s="2"/>
      <c r="P69" s="2">
        <v>8</v>
      </c>
      <c r="Q69" s="2">
        <v>11</v>
      </c>
      <c r="R69" s="2"/>
      <c r="S69" s="2"/>
      <c r="T69" s="2"/>
      <c r="U69" s="2"/>
      <c r="V69" s="2">
        <v>4</v>
      </c>
      <c r="W69" s="2" t="s">
        <v>206</v>
      </c>
      <c r="X69" s="2" t="s">
        <v>40</v>
      </c>
      <c r="Y69" s="2"/>
      <c r="Z69" s="2">
        <v>4</v>
      </c>
      <c r="AA69" s="2">
        <v>1</v>
      </c>
      <c r="AB69" s="2"/>
      <c r="AC69" s="2"/>
      <c r="AD69" s="2" t="s">
        <v>40</v>
      </c>
      <c r="AE69" s="3"/>
      <c r="AF69" s="34"/>
      <c r="AG69" s="144"/>
      <c r="AH69" s="144"/>
      <c r="AI69" s="144"/>
      <c r="AJ69" s="144"/>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6"/>
      <c r="BS69" s="46"/>
      <c r="BT69" s="46"/>
      <c r="BU69" s="46"/>
    </row>
    <row r="70" spans="1:73" s="4" customFormat="1" ht="11.25" x14ac:dyDescent="0.15">
      <c r="A70" s="1" t="s">
        <v>211</v>
      </c>
      <c r="B70" s="1" t="s">
        <v>212</v>
      </c>
      <c r="C70" s="1" t="s">
        <v>213</v>
      </c>
      <c r="D70" s="1" t="s">
        <v>134</v>
      </c>
      <c r="E70" s="1" t="s">
        <v>47</v>
      </c>
      <c r="F70" s="2" t="s">
        <v>214</v>
      </c>
      <c r="G70" s="2" t="s">
        <v>214</v>
      </c>
      <c r="H70" s="2">
        <v>1</v>
      </c>
      <c r="I70" s="2" t="s">
        <v>38</v>
      </c>
      <c r="J70" s="2"/>
      <c r="K70" s="2"/>
      <c r="L70" s="2"/>
      <c r="M70" s="2"/>
      <c r="N70" s="2"/>
      <c r="O70" s="2">
        <v>42</v>
      </c>
      <c r="P70" s="2">
        <v>10</v>
      </c>
      <c r="Q70" s="2"/>
      <c r="R70" s="2"/>
      <c r="S70" s="2"/>
      <c r="T70" s="2"/>
      <c r="U70" s="2"/>
      <c r="V70" s="2"/>
      <c r="W70" s="2" t="s">
        <v>39</v>
      </c>
      <c r="X70" s="2" t="s">
        <v>40</v>
      </c>
      <c r="Y70" s="2"/>
      <c r="Z70" s="2">
        <v>85</v>
      </c>
      <c r="AA70" s="2">
        <v>1</v>
      </c>
      <c r="AB70" s="2"/>
      <c r="AC70" s="2"/>
      <c r="AD70" s="2" t="s">
        <v>40</v>
      </c>
      <c r="AE70" s="3"/>
      <c r="AF70" s="34"/>
      <c r="AG70" s="144"/>
      <c r="AH70" s="144"/>
      <c r="AI70" s="144"/>
      <c r="AJ70" s="144"/>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row>
    <row r="71" spans="1:73" s="4" customFormat="1" ht="11.25" x14ac:dyDescent="0.15">
      <c r="A71" s="1">
        <v>47311</v>
      </c>
      <c r="B71" s="1" t="s">
        <v>215</v>
      </c>
      <c r="C71" s="1" t="s">
        <v>216</v>
      </c>
      <c r="D71" s="1" t="s">
        <v>134</v>
      </c>
      <c r="E71" s="1" t="s">
        <v>47</v>
      </c>
      <c r="F71" s="2" t="s">
        <v>214</v>
      </c>
      <c r="G71" s="2" t="s">
        <v>217</v>
      </c>
      <c r="H71" s="2">
        <v>1</v>
      </c>
      <c r="I71" s="2" t="s">
        <v>104</v>
      </c>
      <c r="J71" s="2"/>
      <c r="K71" s="2"/>
      <c r="L71" s="2">
        <v>1</v>
      </c>
      <c r="M71" s="2"/>
      <c r="N71" s="2"/>
      <c r="O71" s="2">
        <v>219</v>
      </c>
      <c r="P71" s="2">
        <v>30</v>
      </c>
      <c r="Q71" s="2">
        <v>31</v>
      </c>
      <c r="R71" s="2">
        <v>3</v>
      </c>
      <c r="S71" s="2"/>
      <c r="T71" s="2">
        <v>2</v>
      </c>
      <c r="U71" s="2"/>
      <c r="V71" s="2"/>
      <c r="W71" s="2" t="s">
        <v>39</v>
      </c>
      <c r="X71" s="2" t="s">
        <v>39</v>
      </c>
      <c r="Y71" s="2">
        <v>1</v>
      </c>
      <c r="Z71" s="2"/>
      <c r="AA71" s="2">
        <v>1</v>
      </c>
      <c r="AB71" s="2">
        <v>154</v>
      </c>
      <c r="AC71" s="2">
        <v>5</v>
      </c>
      <c r="AD71" s="2" t="s">
        <v>39</v>
      </c>
      <c r="AE71" s="3"/>
      <c r="AF71" s="34"/>
      <c r="AG71" s="144"/>
      <c r="AH71" s="144"/>
      <c r="AI71" s="144"/>
      <c r="AJ71" s="144"/>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46"/>
      <c r="BL71" s="46"/>
      <c r="BM71" s="46"/>
      <c r="BN71" s="46"/>
      <c r="BO71" s="46"/>
      <c r="BP71" s="46"/>
      <c r="BQ71" s="46"/>
      <c r="BR71" s="46"/>
      <c r="BS71" s="46"/>
      <c r="BT71" s="46"/>
      <c r="BU71" s="46"/>
    </row>
    <row r="72" spans="1:73" s="4" customFormat="1" ht="11.25" x14ac:dyDescent="0.15">
      <c r="A72" s="1">
        <v>47313</v>
      </c>
      <c r="B72" s="1" t="s">
        <v>218</v>
      </c>
      <c r="C72" s="1" t="s">
        <v>219</v>
      </c>
      <c r="D72" s="1" t="s">
        <v>134</v>
      </c>
      <c r="E72" s="1" t="s">
        <v>47</v>
      </c>
      <c r="F72" s="2" t="s">
        <v>214</v>
      </c>
      <c r="G72" s="2" t="s">
        <v>214</v>
      </c>
      <c r="H72" s="2">
        <v>2</v>
      </c>
      <c r="I72" s="2" t="s">
        <v>38</v>
      </c>
      <c r="J72" s="2"/>
      <c r="K72" s="2"/>
      <c r="L72" s="2"/>
      <c r="M72" s="2"/>
      <c r="N72" s="2"/>
      <c r="O72" s="2">
        <v>79</v>
      </c>
      <c r="P72" s="2">
        <v>11</v>
      </c>
      <c r="Q72" s="2">
        <v>34</v>
      </c>
      <c r="R72" s="2"/>
      <c r="S72" s="2"/>
      <c r="T72" s="2"/>
      <c r="U72" s="2"/>
      <c r="V72" s="2"/>
      <c r="W72" s="2" t="s">
        <v>39</v>
      </c>
      <c r="X72" s="2" t="s">
        <v>40</v>
      </c>
      <c r="Y72" s="2"/>
      <c r="Z72" s="2">
        <v>57</v>
      </c>
      <c r="AA72" s="2">
        <v>1</v>
      </c>
      <c r="AB72" s="2"/>
      <c r="AC72" s="2"/>
      <c r="AD72" s="2" t="s">
        <v>39</v>
      </c>
      <c r="AE72" s="3"/>
      <c r="AF72" s="34"/>
      <c r="AG72" s="144"/>
      <c r="AH72" s="144"/>
      <c r="AI72" s="144"/>
      <c r="AJ72" s="144"/>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row>
    <row r="73" spans="1:73" s="4" customFormat="1" ht="11.25" x14ac:dyDescent="0.15">
      <c r="A73" s="1">
        <v>47245</v>
      </c>
      <c r="B73" s="1" t="s">
        <v>220</v>
      </c>
      <c r="C73" s="1" t="s">
        <v>221</v>
      </c>
      <c r="D73" s="1" t="s">
        <v>222</v>
      </c>
      <c r="E73" s="1" t="s">
        <v>47</v>
      </c>
      <c r="F73" s="2" t="s">
        <v>36</v>
      </c>
      <c r="G73" s="2" t="s">
        <v>36</v>
      </c>
      <c r="H73" s="2">
        <v>1</v>
      </c>
      <c r="I73" s="2" t="s">
        <v>38</v>
      </c>
      <c r="J73" s="2"/>
      <c r="K73" s="2"/>
      <c r="L73" s="2"/>
      <c r="M73" s="2"/>
      <c r="N73" s="2"/>
      <c r="O73" s="2"/>
      <c r="P73" s="2">
        <v>2</v>
      </c>
      <c r="Q73" s="2"/>
      <c r="R73" s="2"/>
      <c r="S73" s="2"/>
      <c r="T73" s="2"/>
      <c r="U73" s="2"/>
      <c r="V73" s="2"/>
      <c r="W73" s="2" t="s">
        <v>39</v>
      </c>
      <c r="X73" s="2" t="s">
        <v>40</v>
      </c>
      <c r="Y73" s="2"/>
      <c r="Z73" s="2">
        <v>4</v>
      </c>
      <c r="AA73" s="2"/>
      <c r="AB73" s="2"/>
      <c r="AC73" s="2"/>
      <c r="AD73" s="2" t="s">
        <v>40</v>
      </c>
      <c r="AE73" s="3"/>
      <c r="AF73" s="34"/>
      <c r="AG73" s="144"/>
      <c r="AH73" s="144"/>
      <c r="AI73" s="144"/>
      <c r="AJ73" s="144"/>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6"/>
      <c r="BR73" s="46"/>
      <c r="BS73" s="46"/>
      <c r="BT73" s="46"/>
      <c r="BU73" s="46"/>
    </row>
    <row r="74" spans="1:73" s="4" customFormat="1" ht="11.25" x14ac:dyDescent="0.15">
      <c r="A74" s="1">
        <v>47444</v>
      </c>
      <c r="B74" s="1" t="s">
        <v>223</v>
      </c>
      <c r="C74" s="1" t="s">
        <v>224</v>
      </c>
      <c r="D74" s="1" t="s">
        <v>225</v>
      </c>
      <c r="E74" s="1" t="s">
        <v>47</v>
      </c>
      <c r="F74" s="2" t="s">
        <v>36</v>
      </c>
      <c r="G74" s="2" t="s">
        <v>36</v>
      </c>
      <c r="H74" s="2">
        <v>1</v>
      </c>
      <c r="I74" s="2" t="s">
        <v>38</v>
      </c>
      <c r="J74" s="2"/>
      <c r="K74" s="2">
        <v>3</v>
      </c>
      <c r="L74" s="2"/>
      <c r="M74" s="2">
        <v>69</v>
      </c>
      <c r="N74" s="2"/>
      <c r="O74" s="2"/>
      <c r="P74" s="2">
        <v>13</v>
      </c>
      <c r="Q74" s="2">
        <v>45</v>
      </c>
      <c r="R74" s="2"/>
      <c r="S74" s="2"/>
      <c r="T74" s="2"/>
      <c r="U74" s="2"/>
      <c r="V74" s="2">
        <v>2</v>
      </c>
      <c r="W74" s="2" t="s">
        <v>39</v>
      </c>
      <c r="X74" s="2" t="s">
        <v>40</v>
      </c>
      <c r="Y74" s="2"/>
      <c r="Z74" s="2">
        <v>43</v>
      </c>
      <c r="AA74" s="2"/>
      <c r="AB74" s="2"/>
      <c r="AC74" s="2"/>
      <c r="AD74" s="2" t="s">
        <v>39</v>
      </c>
      <c r="AE74" s="3"/>
      <c r="AF74" s="34"/>
      <c r="AG74" s="144"/>
      <c r="AH74" s="144"/>
      <c r="AI74" s="144"/>
      <c r="AJ74" s="144"/>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row>
    <row r="75" spans="1:73" s="4" customFormat="1" ht="11.25" x14ac:dyDescent="0.15">
      <c r="A75" s="1">
        <v>47201</v>
      </c>
      <c r="B75" s="1" t="s">
        <v>226</v>
      </c>
      <c r="C75" s="1" t="s">
        <v>227</v>
      </c>
      <c r="D75" s="1" t="s">
        <v>228</v>
      </c>
      <c r="E75" s="1" t="s">
        <v>47</v>
      </c>
      <c r="F75" s="2" t="s">
        <v>36</v>
      </c>
      <c r="G75" s="2" t="s">
        <v>36</v>
      </c>
      <c r="H75" s="2">
        <v>1</v>
      </c>
      <c r="I75" s="2" t="s">
        <v>38</v>
      </c>
      <c r="J75" s="2"/>
      <c r="K75" s="2"/>
      <c r="L75" s="2"/>
      <c r="M75" s="2">
        <v>59</v>
      </c>
      <c r="N75" s="2"/>
      <c r="O75" s="2"/>
      <c r="P75" s="2">
        <v>7</v>
      </c>
      <c r="Q75" s="2">
        <v>20</v>
      </c>
      <c r="R75" s="2">
        <v>1</v>
      </c>
      <c r="S75" s="2"/>
      <c r="T75" s="2"/>
      <c r="U75" s="2"/>
      <c r="V75" s="2">
        <v>5</v>
      </c>
      <c r="W75" s="2" t="s">
        <v>39</v>
      </c>
      <c r="X75" s="2" t="s">
        <v>40</v>
      </c>
      <c r="Y75" s="2"/>
      <c r="Z75" s="2">
        <v>45</v>
      </c>
      <c r="AA75" s="2">
        <v>1</v>
      </c>
      <c r="AB75" s="2"/>
      <c r="AC75" s="2"/>
      <c r="AD75" s="2" t="s">
        <v>40</v>
      </c>
      <c r="AE75" s="3"/>
      <c r="AF75" s="34"/>
      <c r="AG75" s="144"/>
      <c r="AH75" s="144"/>
      <c r="AI75" s="144"/>
      <c r="AJ75" s="144"/>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6"/>
      <c r="BR75" s="46"/>
      <c r="BS75" s="46"/>
      <c r="BT75" s="46"/>
      <c r="BU75" s="46"/>
    </row>
    <row r="76" spans="1:73" s="4" customFormat="1" ht="11.25" x14ac:dyDescent="0.15">
      <c r="A76" s="1">
        <v>47234</v>
      </c>
      <c r="B76" s="1" t="s">
        <v>229</v>
      </c>
      <c r="C76" s="1" t="s">
        <v>230</v>
      </c>
      <c r="D76" s="1" t="s">
        <v>231</v>
      </c>
      <c r="E76" s="1" t="s">
        <v>47</v>
      </c>
      <c r="F76" s="2" t="s">
        <v>36</v>
      </c>
      <c r="G76" s="2" t="s">
        <v>36</v>
      </c>
      <c r="H76" s="2">
        <v>1</v>
      </c>
      <c r="I76" s="2" t="s">
        <v>38</v>
      </c>
      <c r="J76" s="2"/>
      <c r="K76" s="2"/>
      <c r="L76" s="2"/>
      <c r="M76" s="2">
        <v>93</v>
      </c>
      <c r="N76" s="2"/>
      <c r="O76" s="2">
        <v>1</v>
      </c>
      <c r="P76" s="2">
        <v>64</v>
      </c>
      <c r="Q76" s="2">
        <v>5</v>
      </c>
      <c r="R76" s="2"/>
      <c r="S76" s="2"/>
      <c r="T76" s="2"/>
      <c r="U76" s="2"/>
      <c r="V76" s="2">
        <v>2</v>
      </c>
      <c r="W76" s="2" t="s">
        <v>39</v>
      </c>
      <c r="X76" s="2" t="s">
        <v>40</v>
      </c>
      <c r="Y76" s="2"/>
      <c r="Z76" s="2">
        <v>86</v>
      </c>
      <c r="AA76" s="2">
        <v>1</v>
      </c>
      <c r="AB76" s="2"/>
      <c r="AC76" s="2"/>
      <c r="AD76" s="2" t="s">
        <v>40</v>
      </c>
      <c r="AE76" s="3"/>
      <c r="AF76" s="34"/>
      <c r="AG76" s="144"/>
      <c r="AH76" s="144"/>
      <c r="AI76" s="144"/>
      <c r="AJ76" s="144"/>
      <c r="AK76" s="46"/>
      <c r="AL76" s="46"/>
      <c r="AM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46"/>
      <c r="BL76" s="46"/>
      <c r="BM76" s="46"/>
      <c r="BN76" s="46"/>
      <c r="BO76" s="46"/>
      <c r="BP76" s="46"/>
      <c r="BQ76" s="46"/>
      <c r="BR76" s="46"/>
      <c r="BS76" s="46"/>
      <c r="BT76" s="46"/>
      <c r="BU76" s="46"/>
    </row>
    <row r="77" spans="1:73" ht="11.25" x14ac:dyDescent="0.15">
      <c r="A77" s="1">
        <v>47939</v>
      </c>
      <c r="B77" s="1" t="s">
        <v>232</v>
      </c>
      <c r="C77" s="1" t="s">
        <v>233</v>
      </c>
      <c r="D77" s="1" t="s">
        <v>234</v>
      </c>
      <c r="E77" s="1" t="s">
        <v>195</v>
      </c>
      <c r="F77" s="28" t="s">
        <v>36</v>
      </c>
      <c r="G77" s="28" t="s">
        <v>36</v>
      </c>
      <c r="H77" s="28">
        <v>1</v>
      </c>
      <c r="I77" s="28" t="s">
        <v>38</v>
      </c>
      <c r="J77" s="28"/>
      <c r="K77" s="28"/>
      <c r="L77" s="28"/>
      <c r="M77" s="28"/>
      <c r="N77" s="28"/>
      <c r="O77" s="28"/>
      <c r="P77" s="28">
        <v>3</v>
      </c>
      <c r="Q77" s="28"/>
      <c r="R77" s="28"/>
      <c r="S77" s="28"/>
      <c r="T77" s="28"/>
      <c r="U77" s="28"/>
      <c r="V77" s="28"/>
      <c r="W77" s="28" t="s">
        <v>39</v>
      </c>
      <c r="X77" s="28" t="s">
        <v>40</v>
      </c>
      <c r="Y77" s="28">
        <v>2</v>
      </c>
      <c r="Z77" s="28">
        <v>28</v>
      </c>
      <c r="AA77" s="28"/>
      <c r="AB77" s="28"/>
      <c r="AC77" s="28"/>
      <c r="AD77" s="28" t="s">
        <v>40</v>
      </c>
      <c r="AF77" s="34"/>
    </row>
    <row r="78" spans="1:73" ht="11.25" x14ac:dyDescent="0.15">
      <c r="A78" s="1"/>
      <c r="B78" s="1" t="s">
        <v>235</v>
      </c>
      <c r="C78" s="1" t="s">
        <v>236</v>
      </c>
      <c r="D78" s="1" t="s">
        <v>237</v>
      </c>
      <c r="E78" s="1" t="s">
        <v>47</v>
      </c>
      <c r="F78" s="28" t="s">
        <v>238</v>
      </c>
      <c r="G78" s="28" t="s">
        <v>238</v>
      </c>
      <c r="H78" s="28">
        <v>1</v>
      </c>
      <c r="I78" s="28" t="s">
        <v>38</v>
      </c>
      <c r="J78" s="28"/>
      <c r="K78" s="28"/>
      <c r="L78" s="28"/>
      <c r="M78" s="28">
        <v>29</v>
      </c>
      <c r="N78" s="28"/>
      <c r="O78" s="28"/>
      <c r="P78" s="28">
        <v>8</v>
      </c>
      <c r="Q78" s="28">
        <v>12</v>
      </c>
      <c r="R78" s="28"/>
      <c r="S78" s="28"/>
      <c r="T78" s="28"/>
      <c r="U78" s="28"/>
      <c r="V78" s="28"/>
      <c r="W78" s="28" t="s">
        <v>39</v>
      </c>
      <c r="X78" s="28" t="s">
        <v>40</v>
      </c>
      <c r="Y78" s="28"/>
      <c r="Z78" s="28">
        <v>17</v>
      </c>
      <c r="AA78" s="28"/>
      <c r="AB78" s="28"/>
      <c r="AC78" s="28"/>
      <c r="AD78" s="28" t="s">
        <v>39</v>
      </c>
      <c r="AF78" s="34"/>
    </row>
    <row r="79" spans="1:73" ht="11.25" x14ac:dyDescent="0.15">
      <c r="A79" s="1"/>
      <c r="B79" s="1" t="s">
        <v>235</v>
      </c>
      <c r="C79" s="1" t="s">
        <v>239</v>
      </c>
      <c r="D79" s="1" t="s">
        <v>237</v>
      </c>
      <c r="E79" s="1" t="s">
        <v>47</v>
      </c>
      <c r="F79" s="28" t="s">
        <v>240</v>
      </c>
      <c r="G79" s="28" t="s">
        <v>240</v>
      </c>
      <c r="H79" s="28">
        <v>1</v>
      </c>
      <c r="I79" s="28" t="s">
        <v>38</v>
      </c>
      <c r="J79" s="28"/>
      <c r="K79" s="28"/>
      <c r="L79" s="28"/>
      <c r="M79" s="28">
        <v>42</v>
      </c>
      <c r="N79" s="28">
        <v>1</v>
      </c>
      <c r="O79" s="28"/>
      <c r="P79" s="28">
        <v>6</v>
      </c>
      <c r="Q79" s="28">
        <v>16</v>
      </c>
      <c r="R79" s="28"/>
      <c r="S79" s="28"/>
      <c r="T79" s="28"/>
      <c r="U79" s="28"/>
      <c r="V79" s="28"/>
      <c r="W79" s="28" t="s">
        <v>39</v>
      </c>
      <c r="X79" s="28" t="s">
        <v>40</v>
      </c>
      <c r="Y79" s="28"/>
      <c r="Z79" s="28">
        <v>19</v>
      </c>
      <c r="AA79" s="28">
        <v>1</v>
      </c>
      <c r="AB79" s="28"/>
      <c r="AC79" s="28"/>
      <c r="AD79" s="28" t="s">
        <v>39</v>
      </c>
      <c r="AF79" s="37"/>
    </row>
    <row r="80" spans="1:73" ht="11.25" x14ac:dyDescent="0.15">
      <c r="A80" s="1"/>
      <c r="B80" s="29" t="s">
        <v>241</v>
      </c>
      <c r="C80" s="8" t="s">
        <v>242</v>
      </c>
      <c r="D80" s="28" t="s">
        <v>243</v>
      </c>
      <c r="E80" s="28" t="s">
        <v>47</v>
      </c>
      <c r="F80" s="28" t="s">
        <v>36</v>
      </c>
      <c r="G80" s="28" t="s">
        <v>36</v>
      </c>
      <c r="H80" s="28">
        <v>1</v>
      </c>
      <c r="I80" s="28" t="s">
        <v>38</v>
      </c>
      <c r="J80" s="28"/>
      <c r="K80" s="28"/>
      <c r="L80" s="28"/>
      <c r="M80" s="28">
        <v>123</v>
      </c>
      <c r="N80" s="28"/>
      <c r="O80" s="28">
        <v>7</v>
      </c>
      <c r="P80" s="28">
        <v>5</v>
      </c>
      <c r="Q80" s="28" t="s">
        <v>244</v>
      </c>
      <c r="R80" s="28">
        <v>1</v>
      </c>
      <c r="S80" s="28"/>
      <c r="T80" s="28"/>
      <c r="U80" s="28"/>
      <c r="V80" s="28">
        <v>8</v>
      </c>
      <c r="W80" s="28" t="s">
        <v>39</v>
      </c>
      <c r="X80" s="28" t="s">
        <v>40</v>
      </c>
      <c r="Y80" s="28"/>
      <c r="Z80" s="28">
        <v>84</v>
      </c>
      <c r="AA80" s="28">
        <v>1</v>
      </c>
      <c r="AB80" s="28"/>
      <c r="AC80" s="28"/>
      <c r="AD80" s="28" t="s">
        <v>40</v>
      </c>
      <c r="AF80" s="38"/>
    </row>
    <row r="81" spans="1:36" ht="11.25" x14ac:dyDescent="0.15">
      <c r="A81" s="1"/>
      <c r="B81" s="29" t="s">
        <v>245</v>
      </c>
      <c r="C81" s="8" t="s">
        <v>246</v>
      </c>
      <c r="D81" s="28" t="s">
        <v>247</v>
      </c>
      <c r="E81" s="28" t="s">
        <v>47</v>
      </c>
      <c r="F81" s="28" t="s">
        <v>36</v>
      </c>
      <c r="G81" s="28" t="s">
        <v>36</v>
      </c>
      <c r="H81" s="28">
        <v>1</v>
      </c>
      <c r="I81" s="28" t="s">
        <v>38</v>
      </c>
      <c r="J81" s="28"/>
      <c r="K81" s="28"/>
      <c r="L81" s="28"/>
      <c r="M81" s="28"/>
      <c r="N81" s="28"/>
      <c r="O81" s="28"/>
      <c r="P81" s="28">
        <v>3</v>
      </c>
      <c r="Q81" s="28"/>
      <c r="R81" s="28"/>
      <c r="S81" s="28"/>
      <c r="T81" s="28"/>
      <c r="U81" s="28"/>
      <c r="V81" s="28">
        <v>2</v>
      </c>
      <c r="W81" s="28" t="s">
        <v>39</v>
      </c>
      <c r="X81" s="28" t="s">
        <v>40</v>
      </c>
      <c r="Y81" s="28">
        <v>19</v>
      </c>
      <c r="Z81" s="28"/>
      <c r="AA81" s="28"/>
      <c r="AB81" s="28"/>
      <c r="AC81" s="28"/>
      <c r="AD81" s="28" t="s">
        <v>40</v>
      </c>
      <c r="AF81" s="37"/>
    </row>
    <row r="82" spans="1:36" ht="11.25" x14ac:dyDescent="0.15">
      <c r="A82" s="1"/>
      <c r="B82" s="29" t="s">
        <v>248</v>
      </c>
      <c r="C82" s="8" t="s">
        <v>249</v>
      </c>
      <c r="D82" s="28" t="s">
        <v>250</v>
      </c>
      <c r="E82" s="28" t="s">
        <v>47</v>
      </c>
      <c r="F82" s="28" t="s">
        <v>36</v>
      </c>
      <c r="G82" s="28" t="s">
        <v>36</v>
      </c>
      <c r="H82" s="28">
        <v>1</v>
      </c>
      <c r="I82" s="28" t="s">
        <v>38</v>
      </c>
      <c r="J82" s="28"/>
      <c r="K82" s="28"/>
      <c r="L82" s="28"/>
      <c r="M82" s="28"/>
      <c r="N82" s="28"/>
      <c r="O82" s="28"/>
      <c r="P82" s="28">
        <v>2</v>
      </c>
      <c r="Q82" s="28"/>
      <c r="R82" s="28"/>
      <c r="S82" s="28"/>
      <c r="T82" s="28"/>
      <c r="U82" s="28"/>
      <c r="V82" s="28"/>
      <c r="W82" s="28" t="s">
        <v>39</v>
      </c>
      <c r="X82" s="28" t="s">
        <v>40</v>
      </c>
      <c r="Y82" s="28"/>
      <c r="Z82" s="28">
        <v>14</v>
      </c>
      <c r="AA82" s="28"/>
      <c r="AB82" s="28"/>
      <c r="AC82" s="28"/>
      <c r="AD82" s="28" t="s">
        <v>40</v>
      </c>
      <c r="AF82" s="37"/>
    </row>
    <row r="83" spans="1:36" ht="11.25" x14ac:dyDescent="0.15">
      <c r="A83" s="1"/>
      <c r="B83" s="29"/>
      <c r="C83" s="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F83" s="31"/>
    </row>
    <row r="84" spans="1:36" ht="11.25" x14ac:dyDescent="0.15">
      <c r="A84" s="1"/>
      <c r="B84" s="29"/>
      <c r="C84" s="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9" t="s">
        <v>251</v>
      </c>
      <c r="AF84" s="32">
        <f>SUM(AF16:AF82)</f>
        <v>0</v>
      </c>
    </row>
    <row r="85" spans="1:36" s="143" customFormat="1" ht="13.9" customHeight="1" x14ac:dyDescent="0.15">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row>
    <row r="86" spans="1:36" s="143" customFormat="1" ht="13.9" customHeight="1" x14ac:dyDescent="0.15">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row>
    <row r="87" spans="1:36" s="143" customFormat="1" ht="13.9" customHeight="1" x14ac:dyDescent="0.15">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row>
    <row r="88" spans="1:36" s="143" customFormat="1" ht="13.9" customHeight="1" x14ac:dyDescent="0.15">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row>
    <row r="89" spans="1:36" s="143" customFormat="1" ht="13.9" customHeight="1" x14ac:dyDescent="0.15">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row>
    <row r="90" spans="1:36" s="143" customFormat="1" ht="13.9" customHeight="1" x14ac:dyDescent="0.15">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row>
    <row r="91" spans="1:36" s="143" customFormat="1" ht="13.9" customHeight="1" x14ac:dyDescent="0.15">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row>
    <row r="92" spans="1:36" s="143" customFormat="1" ht="13.9" customHeight="1" x14ac:dyDescent="0.15">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row>
    <row r="93" spans="1:36" s="143" customFormat="1" ht="13.9" customHeight="1" x14ac:dyDescent="0.15">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row>
    <row r="94" spans="1:36" s="143" customFormat="1" ht="13.9" customHeight="1" x14ac:dyDescent="0.15">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row>
    <row r="95" spans="1:36" s="143" customFormat="1" ht="13.9" customHeight="1" x14ac:dyDescent="0.15">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row>
    <row r="96" spans="1:36" s="143" customFormat="1" ht="13.9" customHeight="1" x14ac:dyDescent="0.15">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row>
    <row r="97" spans="4:36" s="143" customFormat="1" ht="13.9" customHeight="1" x14ac:dyDescent="0.15">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row>
    <row r="98" spans="4:36" s="143" customFormat="1" ht="13.9" customHeight="1" x14ac:dyDescent="0.15">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row>
    <row r="99" spans="4:36" s="143" customFormat="1" ht="13.9" customHeight="1" x14ac:dyDescent="0.15">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row>
    <row r="100" spans="4:36" s="143" customFormat="1" ht="13.9" customHeight="1" x14ac:dyDescent="0.15">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row>
    <row r="101" spans="4:36" s="143" customFormat="1" ht="13.9" customHeight="1" x14ac:dyDescent="0.15">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row>
    <row r="102" spans="4:36" s="143" customFormat="1" ht="13.9" customHeight="1" x14ac:dyDescent="0.15">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row>
    <row r="103" spans="4:36" s="143" customFormat="1" ht="13.9" customHeight="1" x14ac:dyDescent="0.15">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row>
    <row r="104" spans="4:36" s="143" customFormat="1" ht="13.9" customHeight="1" x14ac:dyDescent="0.15">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row>
    <row r="105" spans="4:36" s="143" customFormat="1" ht="13.9" customHeight="1" x14ac:dyDescent="0.15">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row>
    <row r="106" spans="4:36" s="143" customFormat="1" ht="13.9" customHeight="1" x14ac:dyDescent="0.15">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c r="AC106" s="142"/>
      <c r="AD106" s="142"/>
      <c r="AE106" s="142"/>
      <c r="AF106" s="142"/>
      <c r="AG106" s="142"/>
      <c r="AH106" s="142"/>
      <c r="AI106" s="142"/>
      <c r="AJ106" s="142"/>
    </row>
    <row r="107" spans="4:36" s="143" customFormat="1" ht="13.9" customHeight="1" x14ac:dyDescent="0.15">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c r="AC107" s="142"/>
      <c r="AD107" s="142"/>
      <c r="AE107" s="142"/>
      <c r="AF107" s="142"/>
      <c r="AG107" s="142"/>
      <c r="AH107" s="142"/>
      <c r="AI107" s="142"/>
      <c r="AJ107" s="142"/>
    </row>
    <row r="108" spans="4:36" s="143" customFormat="1" ht="13.9" customHeight="1" x14ac:dyDescent="0.15">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c r="AC108" s="142"/>
      <c r="AD108" s="142"/>
      <c r="AE108" s="142"/>
      <c r="AF108" s="142"/>
      <c r="AG108" s="142"/>
      <c r="AH108" s="142"/>
      <c r="AI108" s="142"/>
      <c r="AJ108" s="142"/>
    </row>
    <row r="109" spans="4:36" s="143" customFormat="1" ht="13.9" customHeight="1" x14ac:dyDescent="0.15">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c r="AC109" s="142"/>
      <c r="AD109" s="142"/>
      <c r="AE109" s="142"/>
      <c r="AF109" s="142"/>
      <c r="AG109" s="142"/>
      <c r="AH109" s="142"/>
      <c r="AI109" s="142"/>
      <c r="AJ109" s="142"/>
    </row>
    <row r="110" spans="4:36" s="143" customFormat="1" ht="13.9" customHeight="1" x14ac:dyDescent="0.15">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c r="AC110" s="142"/>
      <c r="AD110" s="142"/>
      <c r="AE110" s="142"/>
      <c r="AF110" s="142"/>
      <c r="AG110" s="142"/>
      <c r="AH110" s="142"/>
      <c r="AI110" s="142"/>
      <c r="AJ110" s="142"/>
    </row>
    <row r="111" spans="4:36" s="143" customFormat="1" ht="13.9" customHeight="1" x14ac:dyDescent="0.15">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2"/>
      <c r="AE111" s="142"/>
      <c r="AF111" s="142"/>
      <c r="AG111" s="142"/>
      <c r="AH111" s="142"/>
      <c r="AI111" s="142"/>
      <c r="AJ111" s="142"/>
    </row>
    <row r="112" spans="4:36" s="143" customFormat="1" ht="13.9" customHeight="1" x14ac:dyDescent="0.15">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c r="AC112" s="142"/>
      <c r="AD112" s="142"/>
      <c r="AE112" s="142"/>
      <c r="AF112" s="142"/>
      <c r="AG112" s="142"/>
      <c r="AH112" s="142"/>
      <c r="AI112" s="142"/>
      <c r="AJ112" s="142"/>
    </row>
    <row r="113" spans="4:36" s="143" customFormat="1" ht="13.9" customHeight="1" x14ac:dyDescent="0.15">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2"/>
      <c r="AD113" s="142"/>
      <c r="AE113" s="142"/>
      <c r="AF113" s="142"/>
      <c r="AG113" s="142"/>
      <c r="AH113" s="142"/>
      <c r="AI113" s="142"/>
      <c r="AJ113" s="142"/>
    </row>
    <row r="114" spans="4:36" s="143" customFormat="1" ht="13.9" customHeight="1" x14ac:dyDescent="0.15">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c r="AC114" s="142"/>
      <c r="AD114" s="142"/>
      <c r="AE114" s="142"/>
      <c r="AF114" s="142"/>
      <c r="AG114" s="142"/>
      <c r="AH114" s="142"/>
      <c r="AI114" s="142"/>
      <c r="AJ114" s="142"/>
    </row>
    <row r="115" spans="4:36" s="143" customFormat="1" ht="13.9" customHeight="1" x14ac:dyDescent="0.15">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2"/>
      <c r="AE115" s="142"/>
      <c r="AF115" s="142"/>
      <c r="AG115" s="142"/>
      <c r="AH115" s="142"/>
      <c r="AI115" s="142"/>
      <c r="AJ115" s="142"/>
    </row>
    <row r="116" spans="4:36" s="143" customFormat="1" ht="13.9" customHeight="1" x14ac:dyDescent="0.15">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c r="AC116" s="142"/>
      <c r="AD116" s="142"/>
      <c r="AE116" s="142"/>
      <c r="AF116" s="142"/>
      <c r="AG116" s="142"/>
      <c r="AH116" s="142"/>
      <c r="AI116" s="142"/>
      <c r="AJ116" s="142"/>
    </row>
    <row r="117" spans="4:36" s="143" customFormat="1" ht="13.9" customHeight="1" x14ac:dyDescent="0.15">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c r="AC117" s="142"/>
      <c r="AD117" s="142"/>
      <c r="AE117" s="142"/>
      <c r="AF117" s="142"/>
      <c r="AG117" s="142"/>
      <c r="AH117" s="142"/>
      <c r="AI117" s="142"/>
      <c r="AJ117" s="142"/>
    </row>
    <row r="118" spans="4:36" s="143" customFormat="1" ht="13.9" customHeight="1" x14ac:dyDescent="0.15">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c r="AC118" s="142"/>
      <c r="AD118" s="142"/>
      <c r="AE118" s="142"/>
      <c r="AF118" s="142"/>
      <c r="AG118" s="142"/>
      <c r="AH118" s="142"/>
      <c r="AI118" s="142"/>
      <c r="AJ118" s="142"/>
    </row>
    <row r="119" spans="4:36" s="143" customFormat="1" ht="13.9" customHeight="1" x14ac:dyDescent="0.15">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c r="AC119" s="142"/>
      <c r="AD119" s="142"/>
      <c r="AE119" s="142"/>
      <c r="AF119" s="142"/>
      <c r="AG119" s="142"/>
      <c r="AH119" s="142"/>
      <c r="AI119" s="142"/>
      <c r="AJ119" s="142"/>
    </row>
    <row r="120" spans="4:36" s="143" customFormat="1" ht="13.9" customHeight="1" x14ac:dyDescent="0.15">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c r="AC120" s="142"/>
      <c r="AD120" s="142"/>
      <c r="AE120" s="142"/>
      <c r="AF120" s="142"/>
      <c r="AG120" s="142"/>
      <c r="AH120" s="142"/>
      <c r="AI120" s="142"/>
      <c r="AJ120" s="142"/>
    </row>
    <row r="121" spans="4:36" s="143" customFormat="1" ht="13.9" customHeight="1" x14ac:dyDescent="0.15">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c r="AC121" s="142"/>
      <c r="AD121" s="142"/>
      <c r="AE121" s="142"/>
      <c r="AF121" s="142"/>
      <c r="AG121" s="142"/>
      <c r="AH121" s="142"/>
      <c r="AI121" s="142"/>
      <c r="AJ121" s="142"/>
    </row>
    <row r="122" spans="4:36" s="143" customFormat="1" ht="13.9" customHeight="1" x14ac:dyDescent="0.15">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c r="AC122" s="142"/>
      <c r="AD122" s="142"/>
      <c r="AE122" s="142"/>
      <c r="AF122" s="142"/>
      <c r="AG122" s="142"/>
      <c r="AH122" s="142"/>
      <c r="AI122" s="142"/>
      <c r="AJ122" s="142"/>
    </row>
    <row r="123" spans="4:36" s="143" customFormat="1" ht="13.9" customHeight="1" x14ac:dyDescent="0.15">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c r="AC123" s="142"/>
      <c r="AD123" s="142"/>
      <c r="AE123" s="142"/>
      <c r="AF123" s="142"/>
      <c r="AG123" s="142"/>
      <c r="AH123" s="142"/>
      <c r="AI123" s="142"/>
      <c r="AJ123" s="142"/>
    </row>
    <row r="124" spans="4:36" s="143" customFormat="1" ht="13.9" customHeight="1" x14ac:dyDescent="0.15">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2"/>
      <c r="AI124" s="142"/>
      <c r="AJ124" s="142"/>
    </row>
    <row r="125" spans="4:36" s="143" customFormat="1" ht="13.9" customHeight="1" x14ac:dyDescent="0.15">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2"/>
      <c r="AD125" s="142"/>
      <c r="AE125" s="142"/>
      <c r="AF125" s="142"/>
      <c r="AG125" s="142"/>
      <c r="AH125" s="142"/>
      <c r="AI125" s="142"/>
      <c r="AJ125" s="142"/>
    </row>
    <row r="126" spans="4:36" s="143" customFormat="1" ht="13.9" customHeight="1" x14ac:dyDescent="0.15">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c r="AC126" s="142"/>
      <c r="AD126" s="142"/>
      <c r="AE126" s="142"/>
      <c r="AF126" s="142"/>
      <c r="AG126" s="142"/>
      <c r="AH126" s="142"/>
      <c r="AI126" s="142"/>
      <c r="AJ126" s="142"/>
    </row>
    <row r="127" spans="4:36" s="143" customFormat="1" ht="13.9" customHeight="1" x14ac:dyDescent="0.15">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c r="AC127" s="142"/>
      <c r="AD127" s="142"/>
      <c r="AE127" s="142"/>
      <c r="AF127" s="142"/>
      <c r="AG127" s="142"/>
      <c r="AH127" s="142"/>
      <c r="AI127" s="142"/>
      <c r="AJ127" s="142"/>
    </row>
    <row r="128" spans="4:36" s="143" customFormat="1" ht="13.9" customHeight="1" x14ac:dyDescent="0.15">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c r="AC128" s="142"/>
      <c r="AD128" s="142"/>
      <c r="AE128" s="142"/>
      <c r="AF128" s="142"/>
      <c r="AG128" s="142"/>
      <c r="AH128" s="142"/>
      <c r="AI128" s="142"/>
      <c r="AJ128" s="142"/>
    </row>
    <row r="129" spans="4:36" s="143" customFormat="1" ht="13.9" customHeight="1" x14ac:dyDescent="0.15">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c r="AC129" s="142"/>
      <c r="AD129" s="142"/>
      <c r="AE129" s="142"/>
      <c r="AF129" s="142"/>
      <c r="AG129" s="142"/>
      <c r="AH129" s="142"/>
      <c r="AI129" s="142"/>
      <c r="AJ129" s="142"/>
    </row>
    <row r="130" spans="4:36" s="143" customFormat="1" ht="13.9" customHeight="1" x14ac:dyDescent="0.15">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c r="AC130" s="142"/>
      <c r="AD130" s="142"/>
      <c r="AE130" s="142"/>
      <c r="AF130" s="142"/>
      <c r="AG130" s="142"/>
      <c r="AH130" s="142"/>
      <c r="AI130" s="142"/>
      <c r="AJ130" s="142"/>
    </row>
    <row r="131" spans="4:36" s="143" customFormat="1" ht="13.9" customHeight="1" x14ac:dyDescent="0.15">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c r="AC131" s="142"/>
      <c r="AD131" s="142"/>
      <c r="AE131" s="142"/>
      <c r="AF131" s="142"/>
      <c r="AG131" s="142"/>
      <c r="AH131" s="142"/>
      <c r="AI131" s="142"/>
      <c r="AJ131" s="142"/>
    </row>
    <row r="132" spans="4:36" s="143" customFormat="1" ht="13.9" customHeight="1" x14ac:dyDescent="0.15">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c r="AC132" s="142"/>
      <c r="AD132" s="142"/>
      <c r="AE132" s="142"/>
      <c r="AF132" s="142"/>
      <c r="AG132" s="142"/>
      <c r="AH132" s="142"/>
      <c r="AI132" s="142"/>
      <c r="AJ132" s="142"/>
    </row>
    <row r="133" spans="4:36" s="143" customFormat="1" ht="13.9" customHeight="1" x14ac:dyDescent="0.15">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c r="AC133" s="142"/>
      <c r="AD133" s="142"/>
      <c r="AE133" s="142"/>
      <c r="AF133" s="142"/>
      <c r="AG133" s="142"/>
      <c r="AH133" s="142"/>
      <c r="AI133" s="142"/>
      <c r="AJ133" s="142"/>
    </row>
    <row r="134" spans="4:36" s="143" customFormat="1" ht="13.9" customHeight="1" x14ac:dyDescent="0.15">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c r="AC134" s="142"/>
      <c r="AD134" s="142"/>
      <c r="AE134" s="142"/>
      <c r="AF134" s="142"/>
      <c r="AG134" s="142"/>
      <c r="AH134" s="142"/>
      <c r="AI134" s="142"/>
      <c r="AJ134" s="142"/>
    </row>
    <row r="135" spans="4:36" s="143" customFormat="1" ht="13.9" customHeight="1" x14ac:dyDescent="0.15">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c r="AC135" s="142"/>
      <c r="AD135" s="142"/>
      <c r="AE135" s="142"/>
      <c r="AF135" s="142"/>
      <c r="AG135" s="142"/>
      <c r="AH135" s="142"/>
      <c r="AI135" s="142"/>
      <c r="AJ135" s="142"/>
    </row>
    <row r="136" spans="4:36" s="143" customFormat="1" ht="13.9" customHeight="1" x14ac:dyDescent="0.15">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c r="AC136" s="142"/>
      <c r="AD136" s="142"/>
      <c r="AE136" s="142"/>
      <c r="AF136" s="142"/>
      <c r="AG136" s="142"/>
      <c r="AH136" s="142"/>
      <c r="AI136" s="142"/>
      <c r="AJ136" s="142"/>
    </row>
    <row r="137" spans="4:36" s="143" customFormat="1" ht="13.9" customHeight="1" x14ac:dyDescent="0.15">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2"/>
      <c r="AD137" s="142"/>
      <c r="AE137" s="142"/>
      <c r="AF137" s="142"/>
      <c r="AG137" s="142"/>
      <c r="AH137" s="142"/>
      <c r="AI137" s="142"/>
      <c r="AJ137" s="142"/>
    </row>
    <row r="138" spans="4:36" s="143" customFormat="1" ht="13.9" customHeight="1" x14ac:dyDescent="0.15">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c r="AC138" s="142"/>
      <c r="AD138" s="142"/>
      <c r="AE138" s="142"/>
      <c r="AF138" s="142"/>
      <c r="AG138" s="142"/>
      <c r="AH138" s="142"/>
      <c r="AI138" s="142"/>
      <c r="AJ138" s="142"/>
    </row>
    <row r="139" spans="4:36" s="143" customFormat="1" ht="13.9" customHeight="1" x14ac:dyDescent="0.15">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c r="AC139" s="142"/>
      <c r="AD139" s="142"/>
      <c r="AE139" s="142"/>
      <c r="AF139" s="142"/>
      <c r="AG139" s="142"/>
      <c r="AH139" s="142"/>
      <c r="AI139" s="142"/>
      <c r="AJ139" s="142"/>
    </row>
    <row r="140" spans="4:36" s="143" customFormat="1" ht="13.9" customHeight="1" x14ac:dyDescent="0.15">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c r="AC140" s="142"/>
      <c r="AD140" s="142"/>
      <c r="AE140" s="142"/>
      <c r="AF140" s="142"/>
      <c r="AG140" s="142"/>
      <c r="AH140" s="142"/>
      <c r="AI140" s="142"/>
      <c r="AJ140" s="142"/>
    </row>
    <row r="141" spans="4:36" s="143" customFormat="1" ht="13.9" customHeight="1" x14ac:dyDescent="0.15">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c r="AC141" s="142"/>
      <c r="AD141" s="142"/>
      <c r="AE141" s="142"/>
      <c r="AF141" s="142"/>
      <c r="AG141" s="142"/>
      <c r="AH141" s="142"/>
      <c r="AI141" s="142"/>
      <c r="AJ141" s="142"/>
    </row>
    <row r="142" spans="4:36" s="143" customFormat="1" ht="13.9" customHeight="1" x14ac:dyDescent="0.15">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c r="AC142" s="142"/>
      <c r="AD142" s="142"/>
      <c r="AE142" s="142"/>
      <c r="AF142" s="142"/>
      <c r="AG142" s="142"/>
      <c r="AH142" s="142"/>
      <c r="AI142" s="142"/>
      <c r="AJ142" s="142"/>
    </row>
    <row r="143" spans="4:36" s="143" customFormat="1" ht="13.9" customHeight="1" x14ac:dyDescent="0.15">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c r="AC143" s="142"/>
      <c r="AD143" s="142"/>
      <c r="AE143" s="142"/>
      <c r="AF143" s="142"/>
      <c r="AG143" s="142"/>
      <c r="AH143" s="142"/>
      <c r="AI143" s="142"/>
      <c r="AJ143" s="142"/>
    </row>
    <row r="144" spans="4:36" s="143" customFormat="1" ht="13.9" customHeight="1" x14ac:dyDescent="0.15">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c r="AC144" s="142"/>
      <c r="AD144" s="142"/>
      <c r="AE144" s="142"/>
      <c r="AF144" s="142"/>
      <c r="AG144" s="142"/>
      <c r="AH144" s="142"/>
      <c r="AI144" s="142"/>
      <c r="AJ144" s="142"/>
    </row>
    <row r="145" spans="4:36" s="143" customFormat="1" ht="13.9" customHeight="1" x14ac:dyDescent="0.15">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c r="AC145" s="142"/>
      <c r="AD145" s="142"/>
      <c r="AE145" s="142"/>
      <c r="AF145" s="142"/>
      <c r="AG145" s="142"/>
      <c r="AH145" s="142"/>
      <c r="AI145" s="142"/>
      <c r="AJ145" s="142"/>
    </row>
    <row r="146" spans="4:36" s="143" customFormat="1" ht="13.9" customHeight="1" x14ac:dyDescent="0.15">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c r="AC146" s="142"/>
      <c r="AD146" s="142"/>
      <c r="AE146" s="142"/>
      <c r="AF146" s="142"/>
      <c r="AG146" s="142"/>
      <c r="AH146" s="142"/>
      <c r="AI146" s="142"/>
      <c r="AJ146" s="142"/>
    </row>
    <row r="147" spans="4:36" s="143" customFormat="1" ht="13.9" customHeight="1" x14ac:dyDescent="0.15">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c r="AC147" s="142"/>
      <c r="AD147" s="142"/>
      <c r="AE147" s="142"/>
      <c r="AF147" s="142"/>
      <c r="AG147" s="142"/>
      <c r="AH147" s="142"/>
      <c r="AI147" s="142"/>
      <c r="AJ147" s="142"/>
    </row>
    <row r="148" spans="4:36" s="143" customFormat="1" ht="13.9" customHeight="1" x14ac:dyDescent="0.15">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c r="AC148" s="142"/>
      <c r="AD148" s="142"/>
      <c r="AE148" s="142"/>
      <c r="AF148" s="142"/>
      <c r="AG148" s="142"/>
      <c r="AH148" s="142"/>
      <c r="AI148" s="142"/>
      <c r="AJ148" s="142"/>
    </row>
    <row r="149" spans="4:36" s="143" customFormat="1" ht="13.9" customHeight="1" x14ac:dyDescent="0.15">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c r="AC149" s="142"/>
      <c r="AD149" s="142"/>
      <c r="AE149" s="142"/>
      <c r="AF149" s="142"/>
      <c r="AG149" s="142"/>
      <c r="AH149" s="142"/>
      <c r="AI149" s="142"/>
      <c r="AJ149" s="142"/>
    </row>
    <row r="150" spans="4:36" s="143" customFormat="1" ht="13.9" customHeight="1" x14ac:dyDescent="0.15">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2"/>
      <c r="AD150" s="142"/>
      <c r="AE150" s="142"/>
      <c r="AF150" s="142"/>
      <c r="AG150" s="142"/>
      <c r="AH150" s="142"/>
      <c r="AI150" s="142"/>
      <c r="AJ150" s="142"/>
    </row>
    <row r="151" spans="4:36" s="143" customFormat="1" ht="13.9" customHeight="1" x14ac:dyDescent="0.15">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2"/>
      <c r="AD151" s="142"/>
      <c r="AE151" s="142"/>
      <c r="AF151" s="142"/>
      <c r="AG151" s="142"/>
      <c r="AH151" s="142"/>
      <c r="AI151" s="142"/>
      <c r="AJ151" s="142"/>
    </row>
    <row r="152" spans="4:36" s="143" customFormat="1" ht="13.9" customHeight="1" x14ac:dyDescent="0.15">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c r="AC152" s="142"/>
      <c r="AD152" s="142"/>
      <c r="AE152" s="142"/>
      <c r="AF152" s="142"/>
      <c r="AG152" s="142"/>
      <c r="AH152" s="142"/>
      <c r="AI152" s="142"/>
      <c r="AJ152" s="142"/>
    </row>
    <row r="153" spans="4:36" s="143" customFormat="1" ht="13.9" customHeight="1" x14ac:dyDescent="0.15">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c r="AC153" s="142"/>
      <c r="AD153" s="142"/>
      <c r="AE153" s="142"/>
      <c r="AF153" s="142"/>
      <c r="AG153" s="142"/>
      <c r="AH153" s="142"/>
      <c r="AI153" s="142"/>
      <c r="AJ153" s="142"/>
    </row>
    <row r="154" spans="4:36" s="143" customFormat="1" ht="13.9" customHeight="1" x14ac:dyDescent="0.15">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c r="AC154" s="142"/>
      <c r="AD154" s="142"/>
      <c r="AE154" s="142"/>
      <c r="AF154" s="142"/>
      <c r="AG154" s="142"/>
      <c r="AH154" s="142"/>
      <c r="AI154" s="142"/>
      <c r="AJ154" s="142"/>
    </row>
    <row r="155" spans="4:36" s="143" customFormat="1" ht="13.9" customHeight="1" x14ac:dyDescent="0.15">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c r="AC155" s="142"/>
      <c r="AD155" s="142"/>
      <c r="AE155" s="142"/>
      <c r="AF155" s="142"/>
      <c r="AG155" s="142"/>
      <c r="AH155" s="142"/>
      <c r="AI155" s="142"/>
      <c r="AJ155" s="142"/>
    </row>
    <row r="156" spans="4:36" s="143" customFormat="1" ht="13.9" customHeight="1" x14ac:dyDescent="0.15">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c r="AC156" s="142"/>
      <c r="AD156" s="142"/>
      <c r="AE156" s="142"/>
      <c r="AF156" s="142"/>
      <c r="AG156" s="142"/>
      <c r="AH156" s="142"/>
      <c r="AI156" s="142"/>
      <c r="AJ156" s="142"/>
    </row>
    <row r="157" spans="4:36" s="143" customFormat="1" ht="13.9" customHeight="1" x14ac:dyDescent="0.15">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c r="AC157" s="142"/>
      <c r="AD157" s="142"/>
      <c r="AE157" s="142"/>
      <c r="AF157" s="142"/>
      <c r="AG157" s="142"/>
      <c r="AH157" s="142"/>
      <c r="AI157" s="142"/>
      <c r="AJ157" s="142"/>
    </row>
    <row r="158" spans="4:36" s="143" customFormat="1" ht="13.9" customHeight="1" x14ac:dyDescent="0.15">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c r="AC158" s="142"/>
      <c r="AD158" s="142"/>
      <c r="AE158" s="142"/>
      <c r="AF158" s="142"/>
      <c r="AG158" s="142"/>
      <c r="AH158" s="142"/>
      <c r="AI158" s="142"/>
      <c r="AJ158" s="142"/>
    </row>
    <row r="159" spans="4:36" s="143" customFormat="1" ht="13.9" customHeight="1" x14ac:dyDescent="0.15">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c r="AC159" s="142"/>
      <c r="AD159" s="142"/>
      <c r="AE159" s="142"/>
      <c r="AF159" s="142"/>
      <c r="AG159" s="142"/>
      <c r="AH159" s="142"/>
      <c r="AI159" s="142"/>
      <c r="AJ159" s="142"/>
    </row>
    <row r="160" spans="4:36" s="143" customFormat="1" ht="13.9" customHeight="1" x14ac:dyDescent="0.15">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c r="AC160" s="142"/>
      <c r="AD160" s="142"/>
      <c r="AE160" s="142"/>
      <c r="AF160" s="142"/>
      <c r="AG160" s="142"/>
      <c r="AH160" s="142"/>
      <c r="AI160" s="142"/>
      <c r="AJ160" s="142"/>
    </row>
    <row r="161" spans="4:36" s="143" customFormat="1" ht="13.9" customHeight="1" x14ac:dyDescent="0.15">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c r="AC161" s="142"/>
      <c r="AD161" s="142"/>
      <c r="AE161" s="142"/>
      <c r="AF161" s="142"/>
      <c r="AG161" s="142"/>
      <c r="AH161" s="142"/>
      <c r="AI161" s="142"/>
      <c r="AJ161" s="142"/>
    </row>
    <row r="162" spans="4:36" s="143" customFormat="1" ht="13.9" customHeight="1" x14ac:dyDescent="0.15">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c r="AC162" s="142"/>
      <c r="AD162" s="142"/>
      <c r="AE162" s="142"/>
      <c r="AF162" s="142"/>
      <c r="AG162" s="142"/>
      <c r="AH162" s="142"/>
      <c r="AI162" s="142"/>
      <c r="AJ162" s="142"/>
    </row>
    <row r="163" spans="4:36" s="143" customFormat="1" ht="13.9" customHeight="1" x14ac:dyDescent="0.15">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c r="AC163" s="142"/>
      <c r="AD163" s="142"/>
      <c r="AE163" s="142"/>
      <c r="AF163" s="142"/>
      <c r="AG163" s="142"/>
      <c r="AH163" s="142"/>
      <c r="AI163" s="142"/>
      <c r="AJ163" s="142"/>
    </row>
    <row r="164" spans="4:36" s="143" customFormat="1" ht="13.9" customHeight="1" x14ac:dyDescent="0.15">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c r="AC164" s="142"/>
      <c r="AD164" s="142"/>
      <c r="AE164" s="142"/>
      <c r="AF164" s="142"/>
      <c r="AG164" s="142"/>
      <c r="AH164" s="142"/>
      <c r="AI164" s="142"/>
      <c r="AJ164" s="142"/>
    </row>
    <row r="165" spans="4:36" s="143" customFormat="1" ht="13.9" customHeight="1" x14ac:dyDescent="0.15">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c r="AC165" s="142"/>
      <c r="AD165" s="142"/>
      <c r="AE165" s="142"/>
      <c r="AF165" s="142"/>
      <c r="AG165" s="142"/>
      <c r="AH165" s="142"/>
      <c r="AI165" s="142"/>
      <c r="AJ165" s="142"/>
    </row>
    <row r="166" spans="4:36" s="143" customFormat="1" ht="13.9" customHeight="1" x14ac:dyDescent="0.15">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c r="AC166" s="142"/>
      <c r="AD166" s="142"/>
      <c r="AE166" s="142"/>
      <c r="AF166" s="142"/>
      <c r="AG166" s="142"/>
      <c r="AH166" s="142"/>
      <c r="AI166" s="142"/>
      <c r="AJ166" s="142"/>
    </row>
    <row r="167" spans="4:36" s="143" customFormat="1" ht="13.9" customHeight="1" x14ac:dyDescent="0.15">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c r="AC167" s="142"/>
      <c r="AD167" s="142"/>
      <c r="AE167" s="142"/>
      <c r="AF167" s="142"/>
      <c r="AG167" s="142"/>
      <c r="AH167" s="142"/>
      <c r="AI167" s="142"/>
      <c r="AJ167" s="142"/>
    </row>
    <row r="168" spans="4:36" s="143" customFormat="1" ht="13.9" customHeight="1" x14ac:dyDescent="0.15">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c r="AC168" s="142"/>
      <c r="AD168" s="142"/>
      <c r="AE168" s="142"/>
      <c r="AF168" s="142"/>
      <c r="AG168" s="142"/>
      <c r="AH168" s="142"/>
      <c r="AI168" s="142"/>
      <c r="AJ168" s="142"/>
    </row>
    <row r="169" spans="4:36" s="143" customFormat="1" ht="13.9" customHeight="1" x14ac:dyDescent="0.15">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c r="AC169" s="142"/>
      <c r="AD169" s="142"/>
      <c r="AE169" s="142"/>
      <c r="AF169" s="142"/>
      <c r="AG169" s="142"/>
      <c r="AH169" s="142"/>
      <c r="AI169" s="142"/>
      <c r="AJ169" s="142"/>
    </row>
    <row r="170" spans="4:36" s="143" customFormat="1" ht="13.9" customHeight="1" x14ac:dyDescent="0.15">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c r="AC170" s="142"/>
      <c r="AD170" s="142"/>
      <c r="AE170" s="142"/>
      <c r="AF170" s="142"/>
      <c r="AG170" s="142"/>
      <c r="AH170" s="142"/>
      <c r="AI170" s="142"/>
      <c r="AJ170" s="142"/>
    </row>
    <row r="171" spans="4:36" s="143" customFormat="1" ht="13.9" customHeight="1" x14ac:dyDescent="0.15">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c r="AC171" s="142"/>
      <c r="AD171" s="142"/>
      <c r="AE171" s="142"/>
      <c r="AF171" s="142"/>
      <c r="AG171" s="142"/>
      <c r="AH171" s="142"/>
      <c r="AI171" s="142"/>
      <c r="AJ171" s="142"/>
    </row>
    <row r="172" spans="4:36" s="143" customFormat="1" ht="13.9" customHeight="1" x14ac:dyDescent="0.15">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c r="AC172" s="142"/>
      <c r="AD172" s="142"/>
      <c r="AE172" s="142"/>
      <c r="AF172" s="142"/>
      <c r="AG172" s="142"/>
      <c r="AH172" s="142"/>
      <c r="AI172" s="142"/>
      <c r="AJ172" s="142"/>
    </row>
    <row r="173" spans="4:36" s="143" customFormat="1" ht="13.9" customHeight="1" x14ac:dyDescent="0.15">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c r="AC173" s="142"/>
      <c r="AD173" s="142"/>
      <c r="AE173" s="142"/>
      <c r="AF173" s="142"/>
      <c r="AG173" s="142"/>
      <c r="AH173" s="142"/>
      <c r="AI173" s="142"/>
      <c r="AJ173" s="142"/>
    </row>
    <row r="174" spans="4:36" s="143" customFormat="1" ht="13.9" customHeight="1" x14ac:dyDescent="0.15">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c r="AC174" s="142"/>
      <c r="AD174" s="142"/>
      <c r="AE174" s="142"/>
      <c r="AF174" s="142"/>
      <c r="AG174" s="142"/>
      <c r="AH174" s="142"/>
      <c r="AI174" s="142"/>
      <c r="AJ174" s="142"/>
    </row>
    <row r="175" spans="4:36" s="143" customFormat="1" ht="13.9" customHeight="1" x14ac:dyDescent="0.15">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c r="AC175" s="142"/>
      <c r="AD175" s="142"/>
      <c r="AE175" s="142"/>
      <c r="AF175" s="142"/>
      <c r="AG175" s="142"/>
      <c r="AH175" s="142"/>
      <c r="AI175" s="142"/>
      <c r="AJ175" s="142"/>
    </row>
    <row r="176" spans="4:36" s="143" customFormat="1" ht="13.9" customHeight="1" x14ac:dyDescent="0.15">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c r="AC176" s="142"/>
      <c r="AD176" s="142"/>
      <c r="AE176" s="142"/>
      <c r="AF176" s="142"/>
      <c r="AG176" s="142"/>
      <c r="AH176" s="142"/>
      <c r="AI176" s="142"/>
      <c r="AJ176" s="142"/>
    </row>
    <row r="177" spans="4:36" s="143" customFormat="1" ht="13.9" customHeight="1" x14ac:dyDescent="0.15">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c r="AC177" s="142"/>
      <c r="AD177" s="142"/>
      <c r="AE177" s="142"/>
      <c r="AF177" s="142"/>
      <c r="AG177" s="142"/>
      <c r="AH177" s="142"/>
      <c r="AI177" s="142"/>
      <c r="AJ177" s="142"/>
    </row>
    <row r="178" spans="4:36" s="143" customFormat="1" ht="13.9" customHeight="1" x14ac:dyDescent="0.15">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c r="AC178" s="142"/>
      <c r="AD178" s="142"/>
      <c r="AE178" s="142"/>
      <c r="AF178" s="142"/>
      <c r="AG178" s="142"/>
      <c r="AH178" s="142"/>
      <c r="AI178" s="142"/>
      <c r="AJ178" s="142"/>
    </row>
    <row r="179" spans="4:36" s="143" customFormat="1" ht="13.9" customHeight="1" x14ac:dyDescent="0.15">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c r="AC179" s="142"/>
      <c r="AD179" s="142"/>
      <c r="AE179" s="142"/>
      <c r="AF179" s="142"/>
      <c r="AG179" s="142"/>
      <c r="AH179" s="142"/>
      <c r="AI179" s="142"/>
      <c r="AJ179" s="142"/>
    </row>
    <row r="180" spans="4:36" s="143" customFormat="1" ht="13.9" customHeight="1" x14ac:dyDescent="0.15">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c r="AC180" s="142"/>
      <c r="AD180" s="142"/>
      <c r="AE180" s="142"/>
      <c r="AF180" s="142"/>
      <c r="AG180" s="142"/>
      <c r="AH180" s="142"/>
      <c r="AI180" s="142"/>
      <c r="AJ180" s="142"/>
    </row>
    <row r="181" spans="4:36" s="143" customFormat="1" ht="13.9" customHeight="1" x14ac:dyDescent="0.15">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c r="AC181" s="142"/>
      <c r="AD181" s="142"/>
      <c r="AE181" s="142"/>
      <c r="AF181" s="142"/>
      <c r="AG181" s="142"/>
      <c r="AH181" s="142"/>
      <c r="AI181" s="142"/>
      <c r="AJ181" s="142"/>
    </row>
    <row r="182" spans="4:36" s="143" customFormat="1" ht="13.9" customHeight="1" x14ac:dyDescent="0.15">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c r="AC182" s="142"/>
      <c r="AD182" s="142"/>
      <c r="AE182" s="142"/>
      <c r="AF182" s="142"/>
      <c r="AG182" s="142"/>
      <c r="AH182" s="142"/>
      <c r="AI182" s="142"/>
      <c r="AJ182" s="142"/>
    </row>
    <row r="183" spans="4:36" s="143" customFormat="1" ht="13.9" customHeight="1" x14ac:dyDescent="0.15">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c r="AC183" s="142"/>
      <c r="AD183" s="142"/>
      <c r="AE183" s="142"/>
      <c r="AF183" s="142"/>
      <c r="AG183" s="142"/>
      <c r="AH183" s="142"/>
      <c r="AI183" s="142"/>
      <c r="AJ183" s="142"/>
    </row>
    <row r="184" spans="4:36" s="143" customFormat="1" ht="13.9" customHeight="1" x14ac:dyDescent="0.15">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c r="AC184" s="142"/>
      <c r="AD184" s="142"/>
      <c r="AE184" s="142"/>
      <c r="AF184" s="142"/>
      <c r="AG184" s="142"/>
      <c r="AH184" s="142"/>
      <c r="AI184" s="142"/>
      <c r="AJ184" s="142"/>
    </row>
    <row r="185" spans="4:36" s="143" customFormat="1" ht="13.9" customHeight="1" x14ac:dyDescent="0.15">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c r="AC185" s="142"/>
      <c r="AD185" s="142"/>
      <c r="AE185" s="142"/>
      <c r="AF185" s="142"/>
      <c r="AG185" s="142"/>
      <c r="AH185" s="142"/>
      <c r="AI185" s="142"/>
      <c r="AJ185" s="142"/>
    </row>
    <row r="186" spans="4:36" s="143" customFormat="1" ht="13.9" customHeight="1" x14ac:dyDescent="0.15">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c r="AC186" s="142"/>
      <c r="AD186" s="142"/>
      <c r="AE186" s="142"/>
      <c r="AF186" s="142"/>
      <c r="AG186" s="142"/>
      <c r="AH186" s="142"/>
      <c r="AI186" s="142"/>
      <c r="AJ186" s="142"/>
    </row>
    <row r="187" spans="4:36" s="143" customFormat="1" ht="13.9" customHeight="1" x14ac:dyDescent="0.15">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c r="AC187" s="142"/>
      <c r="AD187" s="142"/>
      <c r="AE187" s="142"/>
      <c r="AF187" s="142"/>
      <c r="AG187" s="142"/>
      <c r="AH187" s="142"/>
      <c r="AI187" s="142"/>
      <c r="AJ187" s="142"/>
    </row>
    <row r="188" spans="4:36" s="143" customFormat="1" ht="13.9" customHeight="1" x14ac:dyDescent="0.15">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row>
    <row r="189" spans="4:36" s="143" customFormat="1" ht="13.9" customHeight="1" x14ac:dyDescent="0.15">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c r="AC189" s="142"/>
      <c r="AD189" s="142"/>
      <c r="AE189" s="142"/>
      <c r="AF189" s="142"/>
      <c r="AG189" s="142"/>
      <c r="AH189" s="142"/>
      <c r="AI189" s="142"/>
      <c r="AJ189" s="142"/>
    </row>
    <row r="190" spans="4:36" s="143" customFormat="1" ht="13.9" customHeight="1" x14ac:dyDescent="0.15">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c r="AC190" s="142"/>
      <c r="AD190" s="142"/>
      <c r="AE190" s="142"/>
      <c r="AF190" s="142"/>
      <c r="AG190" s="142"/>
      <c r="AH190" s="142"/>
      <c r="AI190" s="142"/>
      <c r="AJ190" s="142"/>
    </row>
    <row r="191" spans="4:36" s="143" customFormat="1" ht="13.9" customHeight="1" x14ac:dyDescent="0.15">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c r="AC191" s="142"/>
      <c r="AD191" s="142"/>
      <c r="AE191" s="142"/>
      <c r="AF191" s="142"/>
      <c r="AG191" s="142"/>
      <c r="AH191" s="142"/>
      <c r="AI191" s="142"/>
      <c r="AJ191" s="142"/>
    </row>
    <row r="192" spans="4:36" s="143" customFormat="1" ht="13.9" customHeight="1" x14ac:dyDescent="0.15">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c r="AC192" s="142"/>
      <c r="AD192" s="142"/>
      <c r="AE192" s="142"/>
      <c r="AF192" s="142"/>
      <c r="AG192" s="142"/>
      <c r="AH192" s="142"/>
      <c r="AI192" s="142"/>
      <c r="AJ192" s="142"/>
    </row>
    <row r="193" spans="4:36" s="143" customFormat="1" ht="13.9" customHeight="1" x14ac:dyDescent="0.15">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c r="AC193" s="142"/>
      <c r="AD193" s="142"/>
      <c r="AE193" s="142"/>
      <c r="AF193" s="142"/>
      <c r="AG193" s="142"/>
      <c r="AH193" s="142"/>
      <c r="AI193" s="142"/>
      <c r="AJ193" s="142"/>
    </row>
    <row r="194" spans="4:36" s="143" customFormat="1" ht="13.9" customHeight="1" x14ac:dyDescent="0.15">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c r="AC194" s="142"/>
      <c r="AD194" s="142"/>
      <c r="AE194" s="142"/>
      <c r="AF194" s="142"/>
      <c r="AG194" s="142"/>
      <c r="AH194" s="142"/>
      <c r="AI194" s="142"/>
      <c r="AJ194" s="142"/>
    </row>
    <row r="195" spans="4:36" s="143" customFormat="1" ht="13.9" customHeight="1" x14ac:dyDescent="0.15">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c r="AC195" s="142"/>
      <c r="AD195" s="142"/>
      <c r="AE195" s="142"/>
      <c r="AF195" s="142"/>
      <c r="AG195" s="142"/>
      <c r="AH195" s="142"/>
      <c r="AI195" s="142"/>
      <c r="AJ195" s="142"/>
    </row>
    <row r="196" spans="4:36" s="143" customFormat="1" ht="13.9" customHeight="1" x14ac:dyDescent="0.15">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c r="AC196" s="142"/>
      <c r="AD196" s="142"/>
      <c r="AE196" s="142"/>
      <c r="AF196" s="142"/>
      <c r="AG196" s="142"/>
      <c r="AH196" s="142"/>
      <c r="AI196" s="142"/>
      <c r="AJ196" s="142"/>
    </row>
    <row r="197" spans="4:36" s="143" customFormat="1" ht="13.9" customHeight="1" x14ac:dyDescent="0.15">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c r="AC197" s="142"/>
      <c r="AD197" s="142"/>
      <c r="AE197" s="142"/>
      <c r="AF197" s="142"/>
      <c r="AG197" s="142"/>
      <c r="AH197" s="142"/>
      <c r="AI197" s="142"/>
      <c r="AJ197" s="142"/>
    </row>
    <row r="198" spans="4:36" s="143" customFormat="1" ht="13.9" customHeight="1" x14ac:dyDescent="0.15">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c r="AC198" s="142"/>
      <c r="AD198" s="142"/>
      <c r="AE198" s="142"/>
      <c r="AF198" s="142"/>
      <c r="AG198" s="142"/>
      <c r="AH198" s="142"/>
      <c r="AI198" s="142"/>
      <c r="AJ198" s="142"/>
    </row>
    <row r="199" spans="4:36" s="143" customFormat="1" ht="13.9" customHeight="1" x14ac:dyDescent="0.15">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c r="AC199" s="142"/>
      <c r="AD199" s="142"/>
      <c r="AE199" s="142"/>
      <c r="AF199" s="142"/>
      <c r="AG199" s="142"/>
      <c r="AH199" s="142"/>
      <c r="AI199" s="142"/>
      <c r="AJ199" s="142"/>
    </row>
    <row r="200" spans="4:36" s="143" customFormat="1" ht="13.9" customHeight="1" x14ac:dyDescent="0.15">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c r="AC200" s="142"/>
      <c r="AD200" s="142"/>
      <c r="AE200" s="142"/>
      <c r="AF200" s="142"/>
      <c r="AG200" s="142"/>
      <c r="AH200" s="142"/>
      <c r="AI200" s="142"/>
      <c r="AJ200" s="142"/>
    </row>
    <row r="201" spans="4:36" s="143" customFormat="1" ht="13.9" customHeight="1" x14ac:dyDescent="0.15">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c r="AC201" s="142"/>
      <c r="AD201" s="142"/>
      <c r="AE201" s="142"/>
      <c r="AF201" s="142"/>
      <c r="AG201" s="142"/>
      <c r="AH201" s="142"/>
      <c r="AI201" s="142"/>
      <c r="AJ201" s="142"/>
    </row>
    <row r="202" spans="4:36" s="143" customFormat="1" ht="13.9" customHeight="1" x14ac:dyDescent="0.15">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c r="AC202" s="142"/>
      <c r="AD202" s="142"/>
      <c r="AE202" s="142"/>
      <c r="AF202" s="142"/>
      <c r="AG202" s="142"/>
      <c r="AH202" s="142"/>
      <c r="AI202" s="142"/>
      <c r="AJ202" s="142"/>
    </row>
    <row r="203" spans="4:36" s="143" customFormat="1" ht="13.9" customHeight="1" x14ac:dyDescent="0.15">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c r="AC203" s="142"/>
      <c r="AD203" s="142"/>
      <c r="AE203" s="142"/>
      <c r="AF203" s="142"/>
      <c r="AG203" s="142"/>
      <c r="AH203" s="142"/>
      <c r="AI203" s="142"/>
      <c r="AJ203" s="142"/>
    </row>
    <row r="204" spans="4:36" s="143" customFormat="1" ht="13.9" customHeight="1" x14ac:dyDescent="0.15">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c r="AC204" s="142"/>
      <c r="AD204" s="142"/>
      <c r="AE204" s="142"/>
      <c r="AF204" s="142"/>
      <c r="AG204" s="142"/>
      <c r="AH204" s="142"/>
      <c r="AI204" s="142"/>
      <c r="AJ204" s="142"/>
    </row>
    <row r="205" spans="4:36" s="143" customFormat="1" ht="13.9" customHeight="1" x14ac:dyDescent="0.15">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c r="AC205" s="142"/>
      <c r="AD205" s="142"/>
      <c r="AE205" s="142"/>
      <c r="AF205" s="142"/>
      <c r="AG205" s="142"/>
      <c r="AH205" s="142"/>
      <c r="AI205" s="142"/>
      <c r="AJ205" s="142"/>
    </row>
    <row r="206" spans="4:36" s="143" customFormat="1" ht="13.9" customHeight="1" x14ac:dyDescent="0.15">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c r="AC206" s="142"/>
      <c r="AD206" s="142"/>
      <c r="AE206" s="142"/>
      <c r="AF206" s="142"/>
      <c r="AG206" s="142"/>
      <c r="AH206" s="142"/>
      <c r="AI206" s="142"/>
      <c r="AJ206" s="142"/>
    </row>
    <row r="207" spans="4:36" s="143" customFormat="1" ht="13.9" customHeight="1" x14ac:dyDescent="0.15">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c r="AC207" s="142"/>
      <c r="AD207" s="142"/>
      <c r="AE207" s="142"/>
      <c r="AF207" s="142"/>
      <c r="AG207" s="142"/>
      <c r="AH207" s="142"/>
      <c r="AI207" s="142"/>
      <c r="AJ207" s="142"/>
    </row>
    <row r="208" spans="4:36" s="143" customFormat="1" ht="13.9" customHeight="1" x14ac:dyDescent="0.15">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c r="AC208" s="142"/>
      <c r="AD208" s="142"/>
      <c r="AE208" s="142"/>
      <c r="AF208" s="142"/>
      <c r="AG208" s="142"/>
      <c r="AH208" s="142"/>
      <c r="AI208" s="142"/>
      <c r="AJ208" s="142"/>
    </row>
    <row r="209" spans="4:36" s="143" customFormat="1" ht="13.9" customHeight="1" x14ac:dyDescent="0.15">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c r="AC209" s="142"/>
      <c r="AD209" s="142"/>
      <c r="AE209" s="142"/>
      <c r="AF209" s="142"/>
      <c r="AG209" s="142"/>
      <c r="AH209" s="142"/>
      <c r="AI209" s="142"/>
      <c r="AJ209" s="142"/>
    </row>
    <row r="210" spans="4:36" s="143" customFormat="1" ht="13.9" customHeight="1" x14ac:dyDescent="0.15">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c r="AC210" s="142"/>
      <c r="AD210" s="142"/>
      <c r="AE210" s="142"/>
      <c r="AF210" s="142"/>
      <c r="AG210" s="142"/>
      <c r="AH210" s="142"/>
      <c r="AI210" s="142"/>
      <c r="AJ210" s="142"/>
    </row>
    <row r="211" spans="4:36" s="143" customFormat="1" ht="13.9" customHeight="1" x14ac:dyDescent="0.15">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c r="AC211" s="142"/>
      <c r="AD211" s="142"/>
      <c r="AE211" s="142"/>
      <c r="AF211" s="142"/>
      <c r="AG211" s="142"/>
      <c r="AH211" s="142"/>
      <c r="AI211" s="142"/>
      <c r="AJ211" s="142"/>
    </row>
    <row r="212" spans="4:36" s="143" customFormat="1" ht="13.9" customHeight="1" x14ac:dyDescent="0.15">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c r="AC212" s="142"/>
      <c r="AD212" s="142"/>
      <c r="AE212" s="142"/>
      <c r="AF212" s="142"/>
      <c r="AG212" s="142"/>
      <c r="AH212" s="142"/>
      <c r="AI212" s="142"/>
      <c r="AJ212" s="142"/>
    </row>
    <row r="213" spans="4:36" s="143" customFormat="1" ht="13.9" customHeight="1" x14ac:dyDescent="0.15">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c r="AC213" s="142"/>
      <c r="AD213" s="142"/>
      <c r="AE213" s="142"/>
      <c r="AF213" s="142"/>
      <c r="AG213" s="142"/>
      <c r="AH213" s="142"/>
      <c r="AI213" s="142"/>
      <c r="AJ213" s="142"/>
    </row>
    <row r="214" spans="4:36" s="143" customFormat="1" ht="13.9" customHeight="1" x14ac:dyDescent="0.15">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c r="AC214" s="142"/>
      <c r="AD214" s="142"/>
      <c r="AE214" s="142"/>
      <c r="AF214" s="142"/>
      <c r="AG214" s="142"/>
      <c r="AH214" s="142"/>
      <c r="AI214" s="142"/>
      <c r="AJ214" s="142"/>
    </row>
    <row r="215" spans="4:36" s="143" customFormat="1" ht="13.9" customHeight="1" x14ac:dyDescent="0.15">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c r="AC215" s="142"/>
      <c r="AD215" s="142"/>
      <c r="AE215" s="142"/>
      <c r="AF215" s="142"/>
      <c r="AG215" s="142"/>
      <c r="AH215" s="142"/>
      <c r="AI215" s="142"/>
      <c r="AJ215" s="142"/>
    </row>
    <row r="216" spans="4:36" s="143" customFormat="1" ht="13.9" customHeight="1" x14ac:dyDescent="0.15">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c r="AC216" s="142"/>
      <c r="AD216" s="142"/>
      <c r="AE216" s="142"/>
      <c r="AF216" s="142"/>
      <c r="AG216" s="142"/>
      <c r="AH216" s="142"/>
      <c r="AI216" s="142"/>
      <c r="AJ216" s="142"/>
    </row>
    <row r="217" spans="4:36" s="143" customFormat="1" ht="13.9" customHeight="1" x14ac:dyDescent="0.15">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c r="AC217" s="142"/>
      <c r="AD217" s="142"/>
      <c r="AE217" s="142"/>
      <c r="AF217" s="142"/>
      <c r="AG217" s="142"/>
      <c r="AH217" s="142"/>
      <c r="AI217" s="142"/>
      <c r="AJ217" s="142"/>
    </row>
    <row r="218" spans="4:36" s="143" customFormat="1" ht="13.9" customHeight="1" x14ac:dyDescent="0.15">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c r="AC218" s="142"/>
      <c r="AD218" s="142"/>
      <c r="AE218" s="142"/>
      <c r="AF218" s="142"/>
      <c r="AG218" s="142"/>
      <c r="AH218" s="142"/>
      <c r="AI218" s="142"/>
      <c r="AJ218" s="142"/>
    </row>
    <row r="219" spans="4:36" s="143" customFormat="1" ht="13.9" customHeight="1" x14ac:dyDescent="0.15">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c r="AC219" s="142"/>
      <c r="AD219" s="142"/>
      <c r="AE219" s="142"/>
      <c r="AF219" s="142"/>
      <c r="AG219" s="142"/>
      <c r="AH219" s="142"/>
      <c r="AI219" s="142"/>
      <c r="AJ219" s="142"/>
    </row>
    <row r="220" spans="4:36" s="143" customFormat="1" ht="13.9" customHeight="1" x14ac:dyDescent="0.15">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c r="AC220" s="142"/>
      <c r="AD220" s="142"/>
      <c r="AE220" s="142"/>
      <c r="AF220" s="142"/>
      <c r="AG220" s="142"/>
      <c r="AH220" s="142"/>
      <c r="AI220" s="142"/>
      <c r="AJ220" s="142"/>
    </row>
    <row r="221" spans="4:36" s="143" customFormat="1" ht="13.9" customHeight="1" x14ac:dyDescent="0.15">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c r="AC221" s="142"/>
      <c r="AD221" s="142"/>
      <c r="AE221" s="142"/>
      <c r="AF221" s="142"/>
      <c r="AG221" s="142"/>
      <c r="AH221" s="142"/>
      <c r="AI221" s="142"/>
      <c r="AJ221" s="142"/>
    </row>
    <row r="222" spans="4:36" s="143" customFormat="1" ht="13.9" customHeight="1" x14ac:dyDescent="0.15">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c r="AC222" s="142"/>
      <c r="AD222" s="142"/>
      <c r="AE222" s="142"/>
      <c r="AF222" s="142"/>
      <c r="AG222" s="142"/>
      <c r="AH222" s="142"/>
      <c r="AI222" s="142"/>
      <c r="AJ222" s="142"/>
    </row>
    <row r="223" spans="4:36" s="143" customFormat="1" ht="13.9" customHeight="1" x14ac:dyDescent="0.15">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c r="AC223" s="142"/>
      <c r="AD223" s="142"/>
      <c r="AE223" s="142"/>
      <c r="AF223" s="142"/>
      <c r="AG223" s="142"/>
      <c r="AH223" s="142"/>
      <c r="AI223" s="142"/>
      <c r="AJ223" s="142"/>
    </row>
    <row r="224" spans="4:36" s="143" customFormat="1" ht="13.9" customHeight="1" x14ac:dyDescent="0.15">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c r="AC224" s="142"/>
      <c r="AD224" s="142"/>
      <c r="AE224" s="142"/>
      <c r="AF224" s="142"/>
      <c r="AG224" s="142"/>
      <c r="AH224" s="142"/>
      <c r="AI224" s="142"/>
      <c r="AJ224" s="142"/>
    </row>
    <row r="225" spans="4:36" s="143" customFormat="1" ht="13.9" customHeight="1" x14ac:dyDescent="0.15">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c r="AC225" s="142"/>
      <c r="AD225" s="142"/>
      <c r="AE225" s="142"/>
      <c r="AF225" s="142"/>
      <c r="AG225" s="142"/>
      <c r="AH225" s="142"/>
      <c r="AI225" s="142"/>
      <c r="AJ225" s="142"/>
    </row>
    <row r="226" spans="4:36" s="143" customFormat="1" ht="13.9" customHeight="1" x14ac:dyDescent="0.15">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c r="AC226" s="142"/>
      <c r="AD226" s="142"/>
      <c r="AE226" s="142"/>
      <c r="AF226" s="142"/>
      <c r="AG226" s="142"/>
      <c r="AH226" s="142"/>
      <c r="AI226" s="142"/>
      <c r="AJ226" s="142"/>
    </row>
    <row r="227" spans="4:36" s="143" customFormat="1" ht="13.9" customHeight="1" x14ac:dyDescent="0.15">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c r="AC227" s="142"/>
      <c r="AD227" s="142"/>
      <c r="AE227" s="142"/>
      <c r="AF227" s="142"/>
      <c r="AG227" s="142"/>
      <c r="AH227" s="142"/>
      <c r="AI227" s="142"/>
      <c r="AJ227" s="142"/>
    </row>
    <row r="228" spans="4:36" s="143" customFormat="1" ht="13.9" customHeight="1" x14ac:dyDescent="0.15">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c r="AC228" s="142"/>
      <c r="AD228" s="142"/>
      <c r="AE228" s="142"/>
      <c r="AF228" s="142"/>
      <c r="AG228" s="142"/>
      <c r="AH228" s="142"/>
      <c r="AI228" s="142"/>
      <c r="AJ228" s="142"/>
    </row>
    <row r="229" spans="4:36" s="143" customFormat="1" ht="13.9" customHeight="1" x14ac:dyDescent="0.15">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c r="AC229" s="142"/>
      <c r="AD229" s="142"/>
      <c r="AE229" s="142"/>
      <c r="AF229" s="142"/>
      <c r="AG229" s="142"/>
      <c r="AH229" s="142"/>
      <c r="AI229" s="142"/>
      <c r="AJ229" s="142"/>
    </row>
    <row r="230" spans="4:36" s="143" customFormat="1" ht="13.9" customHeight="1" x14ac:dyDescent="0.15">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c r="AC230" s="142"/>
      <c r="AD230" s="142"/>
      <c r="AE230" s="142"/>
      <c r="AF230" s="142"/>
      <c r="AG230" s="142"/>
      <c r="AH230" s="142"/>
      <c r="AI230" s="142"/>
      <c r="AJ230" s="142"/>
    </row>
    <row r="231" spans="4:36" s="143" customFormat="1" ht="13.9" customHeight="1" x14ac:dyDescent="0.15">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c r="AC231" s="142"/>
      <c r="AD231" s="142"/>
      <c r="AE231" s="142"/>
      <c r="AF231" s="142"/>
      <c r="AG231" s="142"/>
      <c r="AH231" s="142"/>
      <c r="AI231" s="142"/>
      <c r="AJ231" s="142"/>
    </row>
    <row r="232" spans="4:36" s="143" customFormat="1" ht="13.9" customHeight="1" x14ac:dyDescent="0.15">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c r="AC232" s="142"/>
      <c r="AD232" s="142"/>
      <c r="AE232" s="142"/>
      <c r="AF232" s="142"/>
      <c r="AG232" s="142"/>
      <c r="AH232" s="142"/>
      <c r="AI232" s="142"/>
      <c r="AJ232" s="142"/>
    </row>
    <row r="233" spans="4:36" s="143" customFormat="1" ht="13.9" customHeight="1" x14ac:dyDescent="0.15">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c r="AC233" s="142"/>
      <c r="AD233" s="142"/>
      <c r="AE233" s="142"/>
      <c r="AF233" s="142"/>
      <c r="AG233" s="142"/>
      <c r="AH233" s="142"/>
      <c r="AI233" s="142"/>
      <c r="AJ233" s="142"/>
    </row>
    <row r="234" spans="4:36" s="143" customFormat="1" ht="13.9" customHeight="1" x14ac:dyDescent="0.15">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c r="AC234" s="142"/>
      <c r="AD234" s="142"/>
      <c r="AE234" s="142"/>
      <c r="AF234" s="142"/>
      <c r="AG234" s="142"/>
      <c r="AH234" s="142"/>
      <c r="AI234" s="142"/>
      <c r="AJ234" s="142"/>
    </row>
    <row r="235" spans="4:36" s="143" customFormat="1" ht="13.9" customHeight="1" x14ac:dyDescent="0.15">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c r="AC235" s="142"/>
      <c r="AD235" s="142"/>
      <c r="AE235" s="142"/>
      <c r="AF235" s="142"/>
      <c r="AG235" s="142"/>
      <c r="AH235" s="142"/>
      <c r="AI235" s="142"/>
      <c r="AJ235" s="142"/>
    </row>
    <row r="236" spans="4:36" s="143" customFormat="1" ht="13.9" customHeight="1" x14ac:dyDescent="0.15">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c r="AC236" s="142"/>
      <c r="AD236" s="142"/>
      <c r="AE236" s="142"/>
      <c r="AF236" s="142"/>
      <c r="AG236" s="142"/>
      <c r="AH236" s="142"/>
      <c r="AI236" s="142"/>
      <c r="AJ236" s="142"/>
    </row>
    <row r="237" spans="4:36" s="143" customFormat="1" ht="13.9" customHeight="1" x14ac:dyDescent="0.15">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c r="AC237" s="142"/>
      <c r="AD237" s="142"/>
      <c r="AE237" s="142"/>
      <c r="AF237" s="142"/>
      <c r="AG237" s="142"/>
      <c r="AH237" s="142"/>
      <c r="AI237" s="142"/>
      <c r="AJ237" s="142"/>
    </row>
    <row r="238" spans="4:36" s="143" customFormat="1" ht="13.9" customHeight="1" x14ac:dyDescent="0.15">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c r="AC238" s="142"/>
      <c r="AD238" s="142"/>
      <c r="AE238" s="142"/>
      <c r="AF238" s="142"/>
      <c r="AG238" s="142"/>
      <c r="AH238" s="142"/>
      <c r="AI238" s="142"/>
      <c r="AJ238" s="142"/>
    </row>
    <row r="239" spans="4:36" s="143" customFormat="1" ht="13.9" customHeight="1" x14ac:dyDescent="0.15">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c r="AC239" s="142"/>
      <c r="AD239" s="142"/>
      <c r="AE239" s="142"/>
      <c r="AF239" s="142"/>
      <c r="AG239" s="142"/>
      <c r="AH239" s="142"/>
      <c r="AI239" s="142"/>
      <c r="AJ239" s="142"/>
    </row>
    <row r="240" spans="4:36" s="143" customFormat="1" ht="13.9" customHeight="1" x14ac:dyDescent="0.15">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c r="AC240" s="142"/>
      <c r="AD240" s="142"/>
      <c r="AE240" s="142"/>
      <c r="AF240" s="142"/>
      <c r="AG240" s="142"/>
      <c r="AH240" s="142"/>
      <c r="AI240" s="142"/>
      <c r="AJ240" s="142"/>
    </row>
    <row r="241" spans="4:36" s="143" customFormat="1" ht="13.9" customHeight="1" x14ac:dyDescent="0.15">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c r="AC241" s="142"/>
      <c r="AD241" s="142"/>
      <c r="AE241" s="142"/>
      <c r="AF241" s="142"/>
      <c r="AG241" s="142"/>
      <c r="AH241" s="142"/>
      <c r="AI241" s="142"/>
      <c r="AJ241" s="142"/>
    </row>
    <row r="242" spans="4:36" s="143" customFormat="1" ht="13.9" customHeight="1" x14ac:dyDescent="0.15">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c r="AC242" s="142"/>
      <c r="AD242" s="142"/>
      <c r="AE242" s="142"/>
      <c r="AF242" s="142"/>
      <c r="AG242" s="142"/>
      <c r="AH242" s="142"/>
      <c r="AI242" s="142"/>
      <c r="AJ242" s="142"/>
    </row>
    <row r="243" spans="4:36" s="143" customFormat="1" ht="13.9" customHeight="1" x14ac:dyDescent="0.15">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c r="AC243" s="142"/>
      <c r="AD243" s="142"/>
      <c r="AE243" s="142"/>
      <c r="AF243" s="142"/>
      <c r="AG243" s="142"/>
      <c r="AH243" s="142"/>
      <c r="AI243" s="142"/>
      <c r="AJ243" s="142"/>
    </row>
    <row r="244" spans="4:36" s="143" customFormat="1" ht="13.9" customHeight="1" x14ac:dyDescent="0.15">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c r="AC244" s="142"/>
      <c r="AD244" s="142"/>
      <c r="AE244" s="142"/>
      <c r="AF244" s="142"/>
      <c r="AG244" s="142"/>
      <c r="AH244" s="142"/>
      <c r="AI244" s="142"/>
      <c r="AJ244" s="142"/>
    </row>
    <row r="245" spans="4:36" s="143" customFormat="1" ht="13.9" customHeight="1" x14ac:dyDescent="0.15">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c r="AC245" s="142"/>
      <c r="AD245" s="142"/>
      <c r="AE245" s="142"/>
      <c r="AF245" s="142"/>
      <c r="AG245" s="142"/>
      <c r="AH245" s="142"/>
      <c r="AI245" s="142"/>
      <c r="AJ245" s="142"/>
    </row>
    <row r="246" spans="4:36" s="143" customFormat="1" ht="13.9" customHeight="1" x14ac:dyDescent="0.15">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c r="AC246" s="142"/>
      <c r="AD246" s="142"/>
      <c r="AE246" s="142"/>
      <c r="AF246" s="142"/>
      <c r="AG246" s="142"/>
      <c r="AH246" s="142"/>
      <c r="AI246" s="142"/>
      <c r="AJ246" s="142"/>
    </row>
    <row r="247" spans="4:36" s="143" customFormat="1" ht="13.9" customHeight="1" x14ac:dyDescent="0.15">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c r="AC247" s="142"/>
      <c r="AD247" s="142"/>
      <c r="AE247" s="142"/>
      <c r="AF247" s="142"/>
      <c r="AG247" s="142"/>
      <c r="AH247" s="142"/>
      <c r="AI247" s="142"/>
      <c r="AJ247" s="142"/>
    </row>
    <row r="248" spans="4:36" s="143" customFormat="1" ht="13.9" customHeight="1" x14ac:dyDescent="0.15">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c r="AC248" s="142"/>
      <c r="AD248" s="142"/>
      <c r="AE248" s="142"/>
      <c r="AF248" s="142"/>
      <c r="AG248" s="142"/>
      <c r="AH248" s="142"/>
      <c r="AI248" s="142"/>
      <c r="AJ248" s="142"/>
    </row>
    <row r="249" spans="4:36" s="143" customFormat="1" ht="13.9" customHeight="1" x14ac:dyDescent="0.15">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c r="AC249" s="142"/>
      <c r="AD249" s="142"/>
      <c r="AE249" s="142"/>
      <c r="AF249" s="142"/>
      <c r="AG249" s="142"/>
      <c r="AH249" s="142"/>
      <c r="AI249" s="142"/>
      <c r="AJ249" s="142"/>
    </row>
    <row r="250" spans="4:36" s="143" customFormat="1" ht="13.9" customHeight="1" x14ac:dyDescent="0.15">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c r="AC250" s="142"/>
      <c r="AD250" s="142"/>
      <c r="AE250" s="142"/>
      <c r="AF250" s="142"/>
      <c r="AG250" s="142"/>
      <c r="AH250" s="142"/>
      <c r="AI250" s="142"/>
      <c r="AJ250" s="142"/>
    </row>
    <row r="251" spans="4:36" s="143" customFormat="1" ht="13.9" customHeight="1" x14ac:dyDescent="0.15">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c r="AC251" s="142"/>
      <c r="AD251" s="142"/>
      <c r="AE251" s="142"/>
      <c r="AF251" s="142"/>
      <c r="AG251" s="142"/>
      <c r="AH251" s="142"/>
      <c r="AI251" s="142"/>
      <c r="AJ251" s="142"/>
    </row>
    <row r="252" spans="4:36" s="143" customFormat="1" ht="13.9" customHeight="1" x14ac:dyDescent="0.15">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c r="AC252" s="142"/>
      <c r="AD252" s="142"/>
      <c r="AE252" s="142"/>
      <c r="AF252" s="142"/>
      <c r="AG252" s="142"/>
      <c r="AH252" s="142"/>
      <c r="AI252" s="142"/>
      <c r="AJ252" s="142"/>
    </row>
    <row r="253" spans="4:36" s="143" customFormat="1" ht="13.9" customHeight="1" x14ac:dyDescent="0.15">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c r="AC253" s="142"/>
      <c r="AD253" s="142"/>
      <c r="AE253" s="142"/>
      <c r="AF253" s="142"/>
      <c r="AG253" s="142"/>
      <c r="AH253" s="142"/>
      <c r="AI253" s="142"/>
      <c r="AJ253" s="142"/>
    </row>
    <row r="254" spans="4:36" s="143" customFormat="1" ht="13.9" customHeight="1" x14ac:dyDescent="0.15">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c r="AC254" s="142"/>
      <c r="AD254" s="142"/>
      <c r="AE254" s="142"/>
      <c r="AF254" s="142"/>
      <c r="AG254" s="142"/>
      <c r="AH254" s="142"/>
      <c r="AI254" s="142"/>
      <c r="AJ254" s="142"/>
    </row>
    <row r="255" spans="4:36" s="143" customFormat="1" ht="13.9" customHeight="1" x14ac:dyDescent="0.15">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c r="AC255" s="142"/>
      <c r="AD255" s="142"/>
      <c r="AE255" s="142"/>
      <c r="AF255" s="142"/>
      <c r="AG255" s="142"/>
      <c r="AH255" s="142"/>
      <c r="AI255" s="142"/>
      <c r="AJ255" s="142"/>
    </row>
    <row r="256" spans="4:36" s="143" customFormat="1" ht="13.9" customHeight="1" x14ac:dyDescent="0.15">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c r="AC256" s="142"/>
      <c r="AD256" s="142"/>
      <c r="AE256" s="142"/>
      <c r="AF256" s="142"/>
      <c r="AG256" s="142"/>
      <c r="AH256" s="142"/>
      <c r="AI256" s="142"/>
      <c r="AJ256" s="142"/>
    </row>
    <row r="257" spans="4:36" s="143" customFormat="1" ht="13.9" customHeight="1" x14ac:dyDescent="0.15">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c r="AC257" s="142"/>
      <c r="AD257" s="142"/>
      <c r="AE257" s="142"/>
      <c r="AF257" s="142"/>
      <c r="AG257" s="142"/>
      <c r="AH257" s="142"/>
      <c r="AI257" s="142"/>
      <c r="AJ257" s="142"/>
    </row>
    <row r="258" spans="4:36" s="143" customFormat="1" ht="13.9" customHeight="1" x14ac:dyDescent="0.15">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c r="AC258" s="142"/>
      <c r="AD258" s="142"/>
      <c r="AE258" s="142"/>
      <c r="AF258" s="142"/>
      <c r="AG258" s="142"/>
      <c r="AH258" s="142"/>
      <c r="AI258" s="142"/>
      <c r="AJ258" s="142"/>
    </row>
    <row r="259" spans="4:36" s="143" customFormat="1" ht="13.9" customHeight="1" x14ac:dyDescent="0.15">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c r="AC259" s="142"/>
      <c r="AD259" s="142"/>
      <c r="AE259" s="142"/>
      <c r="AF259" s="142"/>
      <c r="AG259" s="142"/>
      <c r="AH259" s="142"/>
      <c r="AI259" s="142"/>
      <c r="AJ259" s="142"/>
    </row>
    <row r="260" spans="4:36" s="143" customFormat="1" ht="13.9" customHeight="1" x14ac:dyDescent="0.15">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c r="AC260" s="142"/>
      <c r="AD260" s="142"/>
      <c r="AE260" s="142"/>
      <c r="AF260" s="142"/>
      <c r="AG260" s="142"/>
      <c r="AH260" s="142"/>
      <c r="AI260" s="142"/>
      <c r="AJ260" s="142"/>
    </row>
    <row r="261" spans="4:36" s="143" customFormat="1" ht="13.9" customHeight="1" x14ac:dyDescent="0.15">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c r="AC261" s="142"/>
      <c r="AD261" s="142"/>
      <c r="AE261" s="142"/>
      <c r="AF261" s="142"/>
      <c r="AG261" s="142"/>
      <c r="AH261" s="142"/>
      <c r="AI261" s="142"/>
      <c r="AJ261" s="142"/>
    </row>
    <row r="262" spans="4:36" s="143" customFormat="1" ht="13.9" customHeight="1" x14ac:dyDescent="0.15">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c r="AC262" s="142"/>
      <c r="AD262" s="142"/>
      <c r="AE262" s="142"/>
      <c r="AF262" s="142"/>
      <c r="AG262" s="142"/>
      <c r="AH262" s="142"/>
      <c r="AI262" s="142"/>
      <c r="AJ262" s="142"/>
    </row>
    <row r="263" spans="4:36" s="143" customFormat="1" ht="13.9" customHeight="1" x14ac:dyDescent="0.15">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c r="AC263" s="142"/>
      <c r="AD263" s="142"/>
      <c r="AE263" s="142"/>
      <c r="AF263" s="142"/>
      <c r="AG263" s="142"/>
      <c r="AH263" s="142"/>
      <c r="AI263" s="142"/>
      <c r="AJ263" s="142"/>
    </row>
    <row r="264" spans="4:36" s="143" customFormat="1" ht="13.9" customHeight="1" x14ac:dyDescent="0.15">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c r="AC264" s="142"/>
      <c r="AD264" s="142"/>
      <c r="AE264" s="142"/>
      <c r="AF264" s="142"/>
      <c r="AG264" s="142"/>
      <c r="AH264" s="142"/>
      <c r="AI264" s="142"/>
      <c r="AJ264" s="142"/>
    </row>
    <row r="265" spans="4:36" s="143" customFormat="1" ht="13.9" customHeight="1" x14ac:dyDescent="0.15">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c r="AC265" s="142"/>
      <c r="AD265" s="142"/>
      <c r="AE265" s="142"/>
      <c r="AF265" s="142"/>
      <c r="AG265" s="142"/>
      <c r="AH265" s="142"/>
      <c r="AI265" s="142"/>
      <c r="AJ265" s="142"/>
    </row>
    <row r="266" spans="4:36" s="143" customFormat="1" ht="13.9" customHeight="1" x14ac:dyDescent="0.15">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c r="AC266" s="142"/>
      <c r="AD266" s="142"/>
      <c r="AE266" s="142"/>
      <c r="AF266" s="142"/>
      <c r="AG266" s="142"/>
      <c r="AH266" s="142"/>
      <c r="AI266" s="142"/>
      <c r="AJ266" s="142"/>
    </row>
    <row r="267" spans="4:36" s="143" customFormat="1" ht="13.9" customHeight="1" x14ac:dyDescent="0.15">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c r="AC267" s="142"/>
      <c r="AD267" s="142"/>
      <c r="AE267" s="142"/>
      <c r="AF267" s="142"/>
      <c r="AG267" s="142"/>
      <c r="AH267" s="142"/>
      <c r="AI267" s="142"/>
      <c r="AJ267" s="142"/>
    </row>
    <row r="268" spans="4:36" s="143" customFormat="1" ht="13.9" customHeight="1" x14ac:dyDescent="0.15">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c r="AC268" s="142"/>
      <c r="AD268" s="142"/>
      <c r="AE268" s="142"/>
      <c r="AF268" s="142"/>
      <c r="AG268" s="142"/>
      <c r="AH268" s="142"/>
      <c r="AI268" s="142"/>
      <c r="AJ268" s="142"/>
    </row>
    <row r="269" spans="4:36" s="143" customFormat="1" ht="13.9" customHeight="1" x14ac:dyDescent="0.15">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c r="AC269" s="142"/>
      <c r="AD269" s="142"/>
      <c r="AE269" s="142"/>
      <c r="AF269" s="142"/>
      <c r="AG269" s="142"/>
      <c r="AH269" s="142"/>
      <c r="AI269" s="142"/>
      <c r="AJ269" s="142"/>
    </row>
    <row r="270" spans="4:36" s="143" customFormat="1" ht="13.9" customHeight="1" x14ac:dyDescent="0.15">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c r="AC270" s="142"/>
      <c r="AD270" s="142"/>
      <c r="AE270" s="142"/>
      <c r="AF270" s="142"/>
      <c r="AG270" s="142"/>
      <c r="AH270" s="142"/>
      <c r="AI270" s="142"/>
      <c r="AJ270" s="142"/>
    </row>
    <row r="271" spans="4:36" s="143" customFormat="1" ht="13.9" customHeight="1" x14ac:dyDescent="0.15">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c r="AC271" s="142"/>
      <c r="AD271" s="142"/>
      <c r="AE271" s="142"/>
      <c r="AF271" s="142"/>
      <c r="AG271" s="142"/>
      <c r="AH271" s="142"/>
      <c r="AI271" s="142"/>
      <c r="AJ271" s="142"/>
    </row>
    <row r="272" spans="4:36" s="143" customFormat="1" ht="13.9" customHeight="1" x14ac:dyDescent="0.15">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c r="AC272" s="142"/>
      <c r="AD272" s="142"/>
      <c r="AE272" s="142"/>
      <c r="AF272" s="142"/>
      <c r="AG272" s="142"/>
      <c r="AH272" s="142"/>
      <c r="AI272" s="142"/>
      <c r="AJ272" s="142"/>
    </row>
    <row r="273" spans="4:36" s="143" customFormat="1" ht="13.9" customHeight="1" x14ac:dyDescent="0.15">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c r="AC273" s="142"/>
      <c r="AD273" s="142"/>
      <c r="AE273" s="142"/>
      <c r="AF273" s="142"/>
      <c r="AG273" s="142"/>
      <c r="AH273" s="142"/>
      <c r="AI273" s="142"/>
      <c r="AJ273" s="142"/>
    </row>
    <row r="274" spans="4:36" s="143" customFormat="1" ht="13.9" customHeight="1" x14ac:dyDescent="0.15">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c r="AC274" s="142"/>
      <c r="AD274" s="142"/>
      <c r="AE274" s="142"/>
      <c r="AF274" s="142"/>
      <c r="AG274" s="142"/>
      <c r="AH274" s="142"/>
      <c r="AI274" s="142"/>
      <c r="AJ274" s="142"/>
    </row>
    <row r="275" spans="4:36" s="143" customFormat="1" ht="13.9" customHeight="1" x14ac:dyDescent="0.15">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c r="AC275" s="142"/>
      <c r="AD275" s="142"/>
      <c r="AE275" s="142"/>
      <c r="AF275" s="142"/>
      <c r="AG275" s="142"/>
      <c r="AH275" s="142"/>
      <c r="AI275" s="142"/>
      <c r="AJ275" s="142"/>
    </row>
    <row r="276" spans="4:36" s="143" customFormat="1" ht="13.9" customHeight="1" x14ac:dyDescent="0.15">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c r="AC276" s="142"/>
      <c r="AD276" s="142"/>
      <c r="AE276" s="142"/>
      <c r="AF276" s="142"/>
      <c r="AG276" s="142"/>
      <c r="AH276" s="142"/>
      <c r="AI276" s="142"/>
      <c r="AJ276" s="142"/>
    </row>
    <row r="277" spans="4:36" s="143" customFormat="1" ht="13.9" customHeight="1" x14ac:dyDescent="0.15">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c r="AC277" s="142"/>
      <c r="AD277" s="142"/>
      <c r="AE277" s="142"/>
      <c r="AF277" s="142"/>
      <c r="AG277" s="142"/>
      <c r="AH277" s="142"/>
      <c r="AI277" s="142"/>
      <c r="AJ277" s="142"/>
    </row>
    <row r="278" spans="4:36" s="143" customFormat="1" ht="13.9" customHeight="1" x14ac:dyDescent="0.15">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c r="AC278" s="142"/>
      <c r="AD278" s="142"/>
      <c r="AE278" s="142"/>
      <c r="AF278" s="142"/>
      <c r="AG278" s="142"/>
      <c r="AH278" s="142"/>
      <c r="AI278" s="142"/>
      <c r="AJ278" s="142"/>
    </row>
    <row r="279" spans="4:36" s="143" customFormat="1" ht="13.9" customHeight="1" x14ac:dyDescent="0.15">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c r="AC279" s="142"/>
      <c r="AD279" s="142"/>
      <c r="AE279" s="142"/>
      <c r="AF279" s="142"/>
      <c r="AG279" s="142"/>
      <c r="AH279" s="142"/>
      <c r="AI279" s="142"/>
      <c r="AJ279" s="142"/>
    </row>
    <row r="280" spans="4:36" s="143" customFormat="1" ht="13.9" customHeight="1" x14ac:dyDescent="0.15">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c r="AC280" s="142"/>
      <c r="AD280" s="142"/>
      <c r="AE280" s="142"/>
      <c r="AF280" s="142"/>
      <c r="AG280" s="142"/>
      <c r="AH280" s="142"/>
      <c r="AI280" s="142"/>
      <c r="AJ280" s="142"/>
    </row>
    <row r="281" spans="4:36" s="143" customFormat="1" ht="13.9" customHeight="1" x14ac:dyDescent="0.15">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c r="AC281" s="142"/>
      <c r="AD281" s="142"/>
      <c r="AE281" s="142"/>
      <c r="AF281" s="142"/>
      <c r="AG281" s="142"/>
      <c r="AH281" s="142"/>
      <c r="AI281" s="142"/>
      <c r="AJ281" s="142"/>
    </row>
    <row r="282" spans="4:36" s="143" customFormat="1" ht="13.9" customHeight="1" x14ac:dyDescent="0.15">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c r="AC282" s="142"/>
      <c r="AD282" s="142"/>
      <c r="AE282" s="142"/>
      <c r="AF282" s="142"/>
      <c r="AG282" s="142"/>
      <c r="AH282" s="142"/>
      <c r="AI282" s="142"/>
      <c r="AJ282" s="142"/>
    </row>
    <row r="283" spans="4:36" s="143" customFormat="1" ht="13.9" customHeight="1" x14ac:dyDescent="0.15">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c r="AC283" s="142"/>
      <c r="AD283" s="142"/>
      <c r="AE283" s="142"/>
      <c r="AF283" s="142"/>
      <c r="AG283" s="142"/>
      <c r="AH283" s="142"/>
      <c r="AI283" s="142"/>
      <c r="AJ283" s="142"/>
    </row>
    <row r="284" spans="4:36" s="143" customFormat="1" ht="13.9" customHeight="1" x14ac:dyDescent="0.15">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c r="AC284" s="142"/>
      <c r="AD284" s="142"/>
      <c r="AE284" s="142"/>
      <c r="AF284" s="142"/>
      <c r="AG284" s="142"/>
      <c r="AH284" s="142"/>
      <c r="AI284" s="142"/>
      <c r="AJ284" s="142"/>
    </row>
    <row r="285" spans="4:36" s="143" customFormat="1" ht="13.9" customHeight="1" x14ac:dyDescent="0.15">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c r="AC285" s="142"/>
      <c r="AD285" s="142"/>
      <c r="AE285" s="142"/>
      <c r="AF285" s="142"/>
      <c r="AG285" s="142"/>
      <c r="AH285" s="142"/>
      <c r="AI285" s="142"/>
      <c r="AJ285" s="142"/>
    </row>
    <row r="286" spans="4:36" s="143" customFormat="1" ht="13.9" customHeight="1" x14ac:dyDescent="0.15">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c r="AC286" s="142"/>
      <c r="AD286" s="142"/>
      <c r="AE286" s="142"/>
      <c r="AF286" s="142"/>
      <c r="AG286" s="142"/>
      <c r="AH286" s="142"/>
      <c r="AI286" s="142"/>
      <c r="AJ286" s="142"/>
    </row>
    <row r="287" spans="4:36" s="143" customFormat="1" ht="13.9" customHeight="1" x14ac:dyDescent="0.15">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c r="AC287" s="142"/>
      <c r="AD287" s="142"/>
      <c r="AE287" s="142"/>
      <c r="AF287" s="142"/>
      <c r="AG287" s="142"/>
      <c r="AH287" s="142"/>
      <c r="AI287" s="142"/>
      <c r="AJ287" s="142"/>
    </row>
    <row r="288" spans="4:36" s="143" customFormat="1" ht="13.9" customHeight="1" x14ac:dyDescent="0.15">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c r="AC288" s="142"/>
      <c r="AD288" s="142"/>
      <c r="AE288" s="142"/>
      <c r="AF288" s="142"/>
      <c r="AG288" s="142"/>
      <c r="AH288" s="142"/>
      <c r="AI288" s="142"/>
      <c r="AJ288" s="142"/>
    </row>
    <row r="289" spans="4:36" s="143" customFormat="1" ht="13.9" customHeight="1" x14ac:dyDescent="0.15">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c r="AC289" s="142"/>
      <c r="AD289" s="142"/>
      <c r="AE289" s="142"/>
      <c r="AF289" s="142"/>
      <c r="AG289" s="142"/>
      <c r="AH289" s="142"/>
      <c r="AI289" s="142"/>
      <c r="AJ289" s="142"/>
    </row>
    <row r="290" spans="4:36" s="143" customFormat="1" ht="13.9" customHeight="1" x14ac:dyDescent="0.15">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c r="AC290" s="142"/>
      <c r="AD290" s="142"/>
      <c r="AE290" s="142"/>
      <c r="AF290" s="142"/>
      <c r="AG290" s="142"/>
      <c r="AH290" s="142"/>
      <c r="AI290" s="142"/>
      <c r="AJ290" s="142"/>
    </row>
    <row r="291" spans="4:36" s="143" customFormat="1" ht="13.9" customHeight="1" x14ac:dyDescent="0.15">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c r="AC291" s="142"/>
      <c r="AD291" s="142"/>
      <c r="AE291" s="142"/>
      <c r="AF291" s="142"/>
      <c r="AG291" s="142"/>
      <c r="AH291" s="142"/>
      <c r="AI291" s="142"/>
      <c r="AJ291" s="142"/>
    </row>
    <row r="292" spans="4:36" s="143" customFormat="1" ht="13.9" customHeight="1" x14ac:dyDescent="0.15">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c r="AC292" s="142"/>
      <c r="AD292" s="142"/>
      <c r="AE292" s="142"/>
      <c r="AF292" s="142"/>
      <c r="AG292" s="142"/>
      <c r="AH292" s="142"/>
      <c r="AI292" s="142"/>
      <c r="AJ292" s="142"/>
    </row>
    <row r="293" spans="4:36" s="143" customFormat="1" ht="13.9" customHeight="1" x14ac:dyDescent="0.15">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c r="AC293" s="142"/>
      <c r="AD293" s="142"/>
      <c r="AE293" s="142"/>
      <c r="AF293" s="142"/>
      <c r="AG293" s="142"/>
      <c r="AH293" s="142"/>
      <c r="AI293" s="142"/>
      <c r="AJ293" s="142"/>
    </row>
    <row r="294" spans="4:36" s="143" customFormat="1" ht="13.9" customHeight="1" x14ac:dyDescent="0.15">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c r="AC294" s="142"/>
      <c r="AD294" s="142"/>
      <c r="AE294" s="142"/>
      <c r="AF294" s="142"/>
      <c r="AG294" s="142"/>
      <c r="AH294" s="142"/>
      <c r="AI294" s="142"/>
      <c r="AJ294" s="142"/>
    </row>
    <row r="295" spans="4:36" s="143" customFormat="1" ht="13.9" customHeight="1" x14ac:dyDescent="0.15">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c r="AC295" s="142"/>
      <c r="AD295" s="142"/>
      <c r="AE295" s="142"/>
      <c r="AF295" s="142"/>
      <c r="AG295" s="142"/>
      <c r="AH295" s="142"/>
      <c r="AI295" s="142"/>
      <c r="AJ295" s="142"/>
    </row>
    <row r="296" spans="4:36" s="143" customFormat="1" ht="13.9" customHeight="1" x14ac:dyDescent="0.15">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c r="AC296" s="142"/>
      <c r="AD296" s="142"/>
      <c r="AE296" s="142"/>
      <c r="AF296" s="142"/>
      <c r="AG296" s="142"/>
      <c r="AH296" s="142"/>
      <c r="AI296" s="142"/>
      <c r="AJ296" s="142"/>
    </row>
    <row r="297" spans="4:36" s="143" customFormat="1" ht="13.9" customHeight="1" x14ac:dyDescent="0.15">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c r="AC297" s="142"/>
      <c r="AD297" s="142"/>
      <c r="AE297" s="142"/>
      <c r="AF297" s="142"/>
      <c r="AG297" s="142"/>
      <c r="AH297" s="142"/>
      <c r="AI297" s="142"/>
      <c r="AJ297" s="142"/>
    </row>
    <row r="298" spans="4:36" s="143" customFormat="1" ht="13.9" customHeight="1" x14ac:dyDescent="0.15">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c r="AC298" s="142"/>
      <c r="AD298" s="142"/>
      <c r="AE298" s="142"/>
      <c r="AF298" s="142"/>
      <c r="AG298" s="142"/>
      <c r="AH298" s="142"/>
      <c r="AI298" s="142"/>
      <c r="AJ298" s="142"/>
    </row>
    <row r="299" spans="4:36" s="143" customFormat="1" ht="13.9" customHeight="1" x14ac:dyDescent="0.15">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c r="AC299" s="142"/>
      <c r="AD299" s="142"/>
      <c r="AE299" s="142"/>
      <c r="AF299" s="142"/>
      <c r="AG299" s="142"/>
      <c r="AH299" s="142"/>
      <c r="AI299" s="142"/>
      <c r="AJ299" s="142"/>
    </row>
    <row r="300" spans="4:36" s="143" customFormat="1" ht="13.9" customHeight="1" x14ac:dyDescent="0.15">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c r="AC300" s="142"/>
      <c r="AD300" s="142"/>
      <c r="AE300" s="142"/>
      <c r="AF300" s="142"/>
      <c r="AG300" s="142"/>
      <c r="AH300" s="142"/>
      <c r="AI300" s="142"/>
      <c r="AJ300" s="142"/>
    </row>
    <row r="301" spans="4:36" s="143" customFormat="1" ht="13.9" customHeight="1" x14ac:dyDescent="0.15">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c r="AC301" s="142"/>
      <c r="AD301" s="142"/>
      <c r="AE301" s="142"/>
      <c r="AF301" s="142"/>
      <c r="AG301" s="142"/>
      <c r="AH301" s="142"/>
      <c r="AI301" s="142"/>
      <c r="AJ301" s="142"/>
    </row>
    <row r="302" spans="4:36" s="143" customFormat="1" ht="13.9" customHeight="1" x14ac:dyDescent="0.15">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c r="AC302" s="142"/>
      <c r="AD302" s="142"/>
      <c r="AE302" s="142"/>
      <c r="AF302" s="142"/>
      <c r="AG302" s="142"/>
      <c r="AH302" s="142"/>
      <c r="AI302" s="142"/>
      <c r="AJ302" s="142"/>
    </row>
    <row r="303" spans="4:36" s="143" customFormat="1" ht="13.9" customHeight="1" x14ac:dyDescent="0.15">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c r="AC303" s="142"/>
      <c r="AD303" s="142"/>
      <c r="AE303" s="142"/>
      <c r="AF303" s="142"/>
      <c r="AG303" s="142"/>
      <c r="AH303" s="142"/>
      <c r="AI303" s="142"/>
      <c r="AJ303" s="142"/>
    </row>
    <row r="304" spans="4:36" s="143" customFormat="1" ht="13.9" customHeight="1" x14ac:dyDescent="0.15">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c r="AC304" s="142"/>
      <c r="AD304" s="142"/>
      <c r="AE304" s="142"/>
      <c r="AF304" s="142"/>
      <c r="AG304" s="142"/>
      <c r="AH304" s="142"/>
      <c r="AI304" s="142"/>
      <c r="AJ304" s="142"/>
    </row>
    <row r="305" spans="4:36" s="143" customFormat="1" ht="13.9" customHeight="1" x14ac:dyDescent="0.15">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c r="AC305" s="142"/>
      <c r="AD305" s="142"/>
      <c r="AE305" s="142"/>
      <c r="AF305" s="142"/>
      <c r="AG305" s="142"/>
      <c r="AH305" s="142"/>
      <c r="AI305" s="142"/>
      <c r="AJ305" s="142"/>
    </row>
    <row r="306" spans="4:36" s="143" customFormat="1" ht="13.9" customHeight="1" x14ac:dyDescent="0.15">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c r="AC306" s="142"/>
      <c r="AD306" s="142"/>
      <c r="AE306" s="142"/>
      <c r="AF306" s="142"/>
      <c r="AG306" s="142"/>
      <c r="AH306" s="142"/>
      <c r="AI306" s="142"/>
      <c r="AJ306" s="142"/>
    </row>
    <row r="307" spans="4:36" s="143" customFormat="1" ht="13.9" customHeight="1" x14ac:dyDescent="0.15">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c r="AC307" s="142"/>
      <c r="AD307" s="142"/>
      <c r="AE307" s="142"/>
      <c r="AF307" s="142"/>
      <c r="AG307" s="142"/>
      <c r="AH307" s="142"/>
      <c r="AI307" s="142"/>
      <c r="AJ307" s="142"/>
    </row>
    <row r="308" spans="4:36" s="143" customFormat="1" ht="13.9" customHeight="1" x14ac:dyDescent="0.15">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c r="AC308" s="142"/>
      <c r="AD308" s="142"/>
      <c r="AE308" s="142"/>
      <c r="AF308" s="142"/>
      <c r="AG308" s="142"/>
      <c r="AH308" s="142"/>
      <c r="AI308" s="142"/>
      <c r="AJ308" s="142"/>
    </row>
    <row r="309" spans="4:36" s="143" customFormat="1" ht="13.9" customHeight="1" x14ac:dyDescent="0.15">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c r="AC309" s="142"/>
      <c r="AD309" s="142"/>
      <c r="AE309" s="142"/>
      <c r="AF309" s="142"/>
      <c r="AG309" s="142"/>
      <c r="AH309" s="142"/>
      <c r="AI309" s="142"/>
      <c r="AJ309" s="142"/>
    </row>
    <row r="310" spans="4:36" s="143" customFormat="1" ht="13.9" customHeight="1" x14ac:dyDescent="0.15">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c r="AC310" s="142"/>
      <c r="AD310" s="142"/>
      <c r="AE310" s="142"/>
      <c r="AF310" s="142"/>
      <c r="AG310" s="142"/>
      <c r="AH310" s="142"/>
      <c r="AI310" s="142"/>
      <c r="AJ310" s="142"/>
    </row>
    <row r="311" spans="4:36" s="143" customFormat="1" ht="13.9" customHeight="1" x14ac:dyDescent="0.15">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c r="AC311" s="142"/>
      <c r="AD311" s="142"/>
      <c r="AE311" s="142"/>
      <c r="AF311" s="142"/>
      <c r="AG311" s="142"/>
      <c r="AH311" s="142"/>
      <c r="AI311" s="142"/>
      <c r="AJ311" s="142"/>
    </row>
    <row r="312" spans="4:36" s="143" customFormat="1" ht="13.9" customHeight="1" x14ac:dyDescent="0.15">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c r="AC312" s="142"/>
      <c r="AD312" s="142"/>
      <c r="AE312" s="142"/>
      <c r="AF312" s="142"/>
      <c r="AG312" s="142"/>
      <c r="AH312" s="142"/>
      <c r="AI312" s="142"/>
      <c r="AJ312" s="142"/>
    </row>
    <row r="313" spans="4:36" s="143" customFormat="1" ht="13.9" customHeight="1" x14ac:dyDescent="0.15">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c r="AC313" s="142"/>
      <c r="AD313" s="142"/>
      <c r="AE313" s="142"/>
      <c r="AF313" s="142"/>
      <c r="AG313" s="142"/>
      <c r="AH313" s="142"/>
      <c r="AI313" s="142"/>
      <c r="AJ313" s="142"/>
    </row>
    <row r="314" spans="4:36" s="143" customFormat="1" ht="13.9" customHeight="1" x14ac:dyDescent="0.15">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c r="AC314" s="142"/>
      <c r="AD314" s="142"/>
      <c r="AE314" s="142"/>
      <c r="AF314" s="142"/>
      <c r="AG314" s="142"/>
      <c r="AH314" s="142"/>
      <c r="AI314" s="142"/>
      <c r="AJ314" s="142"/>
    </row>
    <row r="315" spans="4:36" s="143" customFormat="1" ht="13.9" customHeight="1" x14ac:dyDescent="0.15">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c r="AC315" s="142"/>
      <c r="AD315" s="142"/>
      <c r="AE315" s="142"/>
      <c r="AF315" s="142"/>
      <c r="AG315" s="142"/>
      <c r="AH315" s="142"/>
      <c r="AI315" s="142"/>
      <c r="AJ315" s="142"/>
    </row>
    <row r="316" spans="4:36" s="143" customFormat="1" ht="13.9" customHeight="1" x14ac:dyDescent="0.15">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c r="AC316" s="142"/>
      <c r="AD316" s="142"/>
      <c r="AE316" s="142"/>
      <c r="AF316" s="142"/>
      <c r="AG316" s="142"/>
      <c r="AH316" s="142"/>
      <c r="AI316" s="142"/>
      <c r="AJ316" s="142"/>
    </row>
    <row r="317" spans="4:36" s="143" customFormat="1" ht="13.9" customHeight="1" x14ac:dyDescent="0.15">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c r="AC317" s="142"/>
      <c r="AD317" s="142"/>
      <c r="AE317" s="142"/>
      <c r="AF317" s="142"/>
      <c r="AG317" s="142"/>
      <c r="AH317" s="142"/>
      <c r="AI317" s="142"/>
      <c r="AJ317" s="142"/>
    </row>
    <row r="318" spans="4:36" s="143" customFormat="1" ht="13.9" customHeight="1" x14ac:dyDescent="0.15">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c r="AC318" s="142"/>
      <c r="AD318" s="142"/>
      <c r="AE318" s="142"/>
      <c r="AF318" s="142"/>
      <c r="AG318" s="142"/>
      <c r="AH318" s="142"/>
      <c r="AI318" s="142"/>
      <c r="AJ318" s="142"/>
    </row>
    <row r="319" spans="4:36" s="143" customFormat="1" ht="13.9" customHeight="1" x14ac:dyDescent="0.15">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c r="AC319" s="142"/>
      <c r="AD319" s="142"/>
      <c r="AE319" s="142"/>
      <c r="AF319" s="142"/>
      <c r="AG319" s="142"/>
      <c r="AH319" s="142"/>
      <c r="AI319" s="142"/>
      <c r="AJ319" s="142"/>
    </row>
    <row r="320" spans="4:36" s="143" customFormat="1" ht="13.9" customHeight="1" x14ac:dyDescent="0.15">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c r="AC320" s="142"/>
      <c r="AD320" s="142"/>
      <c r="AE320" s="142"/>
      <c r="AF320" s="142"/>
      <c r="AG320" s="142"/>
      <c r="AH320" s="142"/>
      <c r="AI320" s="142"/>
      <c r="AJ320" s="142"/>
    </row>
    <row r="321" spans="4:36" s="143" customFormat="1" ht="13.9" customHeight="1" x14ac:dyDescent="0.15">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c r="AC321" s="142"/>
      <c r="AD321" s="142"/>
      <c r="AE321" s="142"/>
      <c r="AF321" s="142"/>
      <c r="AG321" s="142"/>
      <c r="AH321" s="142"/>
      <c r="AI321" s="142"/>
      <c r="AJ321" s="142"/>
    </row>
    <row r="322" spans="4:36" s="143" customFormat="1" ht="13.9" customHeight="1" x14ac:dyDescent="0.15">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c r="AC322" s="142"/>
      <c r="AD322" s="142"/>
      <c r="AE322" s="142"/>
      <c r="AF322" s="142"/>
      <c r="AG322" s="142"/>
      <c r="AH322" s="142"/>
      <c r="AI322" s="142"/>
      <c r="AJ322" s="142"/>
    </row>
    <row r="323" spans="4:36" s="143" customFormat="1" ht="13.9" customHeight="1" x14ac:dyDescent="0.15">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c r="AC323" s="142"/>
      <c r="AD323" s="142"/>
      <c r="AE323" s="142"/>
      <c r="AF323" s="142"/>
      <c r="AG323" s="142"/>
      <c r="AH323" s="142"/>
      <c r="AI323" s="142"/>
      <c r="AJ323" s="142"/>
    </row>
    <row r="324" spans="4:36" s="143" customFormat="1" ht="13.9" customHeight="1" x14ac:dyDescent="0.15">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c r="AC324" s="142"/>
      <c r="AD324" s="142"/>
      <c r="AE324" s="142"/>
      <c r="AF324" s="142"/>
      <c r="AG324" s="142"/>
      <c r="AH324" s="142"/>
      <c r="AI324" s="142"/>
      <c r="AJ324" s="142"/>
    </row>
    <row r="325" spans="4:36" s="143" customFormat="1" ht="13.9" customHeight="1" x14ac:dyDescent="0.15">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c r="AC325" s="142"/>
      <c r="AD325" s="142"/>
      <c r="AE325" s="142"/>
      <c r="AF325" s="142"/>
      <c r="AG325" s="142"/>
      <c r="AH325" s="142"/>
      <c r="AI325" s="142"/>
      <c r="AJ325" s="142"/>
    </row>
    <row r="326" spans="4:36" s="143" customFormat="1" ht="13.9" customHeight="1" x14ac:dyDescent="0.15">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c r="AC326" s="142"/>
      <c r="AD326" s="142"/>
      <c r="AE326" s="142"/>
      <c r="AF326" s="142"/>
      <c r="AG326" s="142"/>
      <c r="AH326" s="142"/>
      <c r="AI326" s="142"/>
      <c r="AJ326" s="142"/>
    </row>
    <row r="327" spans="4:36" s="143" customFormat="1" ht="13.9" customHeight="1" x14ac:dyDescent="0.15">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c r="AC327" s="142"/>
      <c r="AD327" s="142"/>
      <c r="AE327" s="142"/>
      <c r="AF327" s="142"/>
      <c r="AG327" s="142"/>
      <c r="AH327" s="142"/>
      <c r="AI327" s="142"/>
      <c r="AJ327" s="142"/>
    </row>
    <row r="328" spans="4:36" s="143" customFormat="1" ht="13.9" customHeight="1" x14ac:dyDescent="0.15">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c r="AC328" s="142"/>
      <c r="AD328" s="142"/>
      <c r="AE328" s="142"/>
      <c r="AF328" s="142"/>
      <c r="AG328" s="142"/>
      <c r="AH328" s="142"/>
      <c r="AI328" s="142"/>
      <c r="AJ328" s="142"/>
    </row>
    <row r="329" spans="4:36" s="143" customFormat="1" ht="13.9" customHeight="1" x14ac:dyDescent="0.15">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c r="AC329" s="142"/>
      <c r="AD329" s="142"/>
      <c r="AE329" s="142"/>
      <c r="AF329" s="142"/>
      <c r="AG329" s="142"/>
      <c r="AH329" s="142"/>
      <c r="AI329" s="142"/>
      <c r="AJ329" s="142"/>
    </row>
    <row r="330" spans="4:36" s="143" customFormat="1" ht="13.9" customHeight="1" x14ac:dyDescent="0.15">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c r="AC330" s="142"/>
      <c r="AD330" s="142"/>
      <c r="AE330" s="142"/>
      <c r="AF330" s="142"/>
      <c r="AG330" s="142"/>
      <c r="AH330" s="142"/>
      <c r="AI330" s="142"/>
      <c r="AJ330" s="142"/>
    </row>
    <row r="331" spans="4:36" s="143" customFormat="1" ht="13.9" customHeight="1" x14ac:dyDescent="0.15">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c r="AC331" s="142"/>
      <c r="AD331" s="142"/>
      <c r="AE331" s="142"/>
      <c r="AF331" s="142"/>
      <c r="AG331" s="142"/>
      <c r="AH331" s="142"/>
      <c r="AI331" s="142"/>
      <c r="AJ331" s="142"/>
    </row>
    <row r="332" spans="4:36" s="143" customFormat="1" ht="13.9" customHeight="1" x14ac:dyDescent="0.15">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c r="AC332" s="142"/>
      <c r="AD332" s="142"/>
      <c r="AE332" s="142"/>
      <c r="AF332" s="142"/>
      <c r="AG332" s="142"/>
      <c r="AH332" s="142"/>
      <c r="AI332" s="142"/>
      <c r="AJ332" s="142"/>
    </row>
    <row r="333" spans="4:36" s="143" customFormat="1" ht="13.9" customHeight="1" x14ac:dyDescent="0.15">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c r="AC333" s="142"/>
      <c r="AD333" s="142"/>
      <c r="AE333" s="142"/>
      <c r="AF333" s="142"/>
      <c r="AG333" s="142"/>
      <c r="AH333" s="142"/>
      <c r="AI333" s="142"/>
      <c r="AJ333" s="142"/>
    </row>
    <row r="334" spans="4:36" s="143" customFormat="1" ht="13.9" customHeight="1" x14ac:dyDescent="0.15">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c r="AC334" s="142"/>
      <c r="AD334" s="142"/>
      <c r="AE334" s="142"/>
      <c r="AF334" s="142"/>
      <c r="AG334" s="142"/>
      <c r="AH334" s="142"/>
      <c r="AI334" s="142"/>
      <c r="AJ334" s="142"/>
    </row>
    <row r="335" spans="4:36" s="143" customFormat="1" ht="13.9" customHeight="1" x14ac:dyDescent="0.15">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c r="AC335" s="142"/>
      <c r="AD335" s="142"/>
      <c r="AE335" s="142"/>
      <c r="AF335" s="142"/>
      <c r="AG335" s="142"/>
      <c r="AH335" s="142"/>
      <c r="AI335" s="142"/>
      <c r="AJ335" s="142"/>
    </row>
    <row r="336" spans="4:36" s="143" customFormat="1" ht="13.9" customHeight="1" x14ac:dyDescent="0.15">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c r="AC336" s="142"/>
      <c r="AD336" s="142"/>
      <c r="AE336" s="142"/>
      <c r="AF336" s="142"/>
      <c r="AG336" s="142"/>
      <c r="AH336" s="142"/>
      <c r="AI336" s="142"/>
      <c r="AJ336" s="142"/>
    </row>
    <row r="337" spans="4:36" s="143" customFormat="1" ht="13.9" customHeight="1" x14ac:dyDescent="0.15">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c r="AC337" s="142"/>
      <c r="AD337" s="142"/>
      <c r="AE337" s="142"/>
      <c r="AF337" s="142"/>
      <c r="AG337" s="142"/>
      <c r="AH337" s="142"/>
      <c r="AI337" s="142"/>
      <c r="AJ337" s="142"/>
    </row>
    <row r="338" spans="4:36" s="143" customFormat="1" ht="13.9" customHeight="1" x14ac:dyDescent="0.15">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c r="AC338" s="142"/>
      <c r="AD338" s="142"/>
      <c r="AE338" s="142"/>
      <c r="AF338" s="142"/>
      <c r="AG338" s="142"/>
      <c r="AH338" s="142"/>
      <c r="AI338" s="142"/>
      <c r="AJ338" s="142"/>
    </row>
    <row r="339" spans="4:36" s="143" customFormat="1" ht="13.9" customHeight="1" x14ac:dyDescent="0.15">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c r="AC339" s="142"/>
      <c r="AD339" s="142"/>
      <c r="AE339" s="142"/>
      <c r="AF339" s="142"/>
      <c r="AG339" s="142"/>
      <c r="AH339" s="142"/>
      <c r="AI339" s="142"/>
      <c r="AJ339" s="142"/>
    </row>
    <row r="340" spans="4:36" s="143" customFormat="1" ht="13.9" customHeight="1" x14ac:dyDescent="0.15">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c r="AC340" s="142"/>
      <c r="AD340" s="142"/>
      <c r="AE340" s="142"/>
      <c r="AF340" s="142"/>
      <c r="AG340" s="142"/>
      <c r="AH340" s="142"/>
      <c r="AI340" s="142"/>
      <c r="AJ340" s="142"/>
    </row>
    <row r="341" spans="4:36" s="143" customFormat="1" ht="13.9" customHeight="1" x14ac:dyDescent="0.15">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c r="AC341" s="142"/>
      <c r="AD341" s="142"/>
      <c r="AE341" s="142"/>
      <c r="AF341" s="142"/>
      <c r="AG341" s="142"/>
      <c r="AH341" s="142"/>
      <c r="AI341" s="142"/>
      <c r="AJ341" s="142"/>
    </row>
    <row r="342" spans="4:36" s="143" customFormat="1" ht="13.9" customHeight="1" x14ac:dyDescent="0.15">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c r="AC342" s="142"/>
      <c r="AD342" s="142"/>
      <c r="AE342" s="142"/>
      <c r="AF342" s="142"/>
      <c r="AG342" s="142"/>
      <c r="AH342" s="142"/>
      <c r="AI342" s="142"/>
      <c r="AJ342" s="142"/>
    </row>
    <row r="343" spans="4:36" s="143" customFormat="1" ht="13.9" customHeight="1" x14ac:dyDescent="0.15">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c r="AC343" s="142"/>
      <c r="AD343" s="142"/>
      <c r="AE343" s="142"/>
      <c r="AF343" s="142"/>
      <c r="AG343" s="142"/>
      <c r="AH343" s="142"/>
      <c r="AI343" s="142"/>
      <c r="AJ343" s="142"/>
    </row>
    <row r="344" spans="4:36" s="143" customFormat="1" ht="13.9" customHeight="1" x14ac:dyDescent="0.15">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c r="AC344" s="142"/>
      <c r="AD344" s="142"/>
      <c r="AE344" s="142"/>
      <c r="AF344" s="142"/>
      <c r="AG344" s="142"/>
      <c r="AH344" s="142"/>
      <c r="AI344" s="142"/>
      <c r="AJ344" s="142"/>
    </row>
    <row r="345" spans="4:36" s="143" customFormat="1" ht="13.9" customHeight="1" x14ac:dyDescent="0.15">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c r="AC345" s="142"/>
      <c r="AD345" s="142"/>
      <c r="AE345" s="142"/>
      <c r="AF345" s="142"/>
      <c r="AG345" s="142"/>
      <c r="AH345" s="142"/>
      <c r="AI345" s="142"/>
      <c r="AJ345" s="142"/>
    </row>
    <row r="346" spans="4:36" s="143" customFormat="1" ht="13.9" customHeight="1" x14ac:dyDescent="0.15">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c r="AC346" s="142"/>
      <c r="AD346" s="142"/>
      <c r="AE346" s="142"/>
      <c r="AF346" s="142"/>
      <c r="AG346" s="142"/>
      <c r="AH346" s="142"/>
      <c r="AI346" s="142"/>
      <c r="AJ346" s="142"/>
    </row>
    <row r="347" spans="4:36" s="143" customFormat="1" ht="13.9" customHeight="1" x14ac:dyDescent="0.15">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c r="AC347" s="142"/>
      <c r="AD347" s="142"/>
      <c r="AE347" s="142"/>
      <c r="AF347" s="142"/>
      <c r="AG347" s="142"/>
      <c r="AH347" s="142"/>
      <c r="AI347" s="142"/>
      <c r="AJ347" s="142"/>
    </row>
    <row r="348" spans="4:36" s="143" customFormat="1" ht="13.9" customHeight="1" x14ac:dyDescent="0.15">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c r="AC348" s="142"/>
      <c r="AD348" s="142"/>
      <c r="AE348" s="142"/>
      <c r="AF348" s="142"/>
      <c r="AG348" s="142"/>
      <c r="AH348" s="142"/>
      <c r="AI348" s="142"/>
      <c r="AJ348" s="142"/>
    </row>
    <row r="349" spans="4:36" s="143" customFormat="1" ht="13.9" customHeight="1" x14ac:dyDescent="0.15">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c r="AC349" s="142"/>
      <c r="AD349" s="142"/>
      <c r="AE349" s="142"/>
      <c r="AF349" s="142"/>
      <c r="AG349" s="142"/>
      <c r="AH349" s="142"/>
      <c r="AI349" s="142"/>
      <c r="AJ349" s="142"/>
    </row>
    <row r="350" spans="4:36" s="143" customFormat="1" ht="13.9" customHeight="1" x14ac:dyDescent="0.15">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c r="AC350" s="142"/>
      <c r="AD350" s="142"/>
      <c r="AE350" s="142"/>
      <c r="AF350" s="142"/>
      <c r="AG350" s="142"/>
      <c r="AH350" s="142"/>
      <c r="AI350" s="142"/>
      <c r="AJ350" s="142"/>
    </row>
    <row r="351" spans="4:36" s="143" customFormat="1" ht="13.9" customHeight="1" x14ac:dyDescent="0.15">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c r="AC351" s="142"/>
      <c r="AD351" s="142"/>
      <c r="AE351" s="142"/>
      <c r="AF351" s="142"/>
      <c r="AG351" s="142"/>
      <c r="AH351" s="142"/>
      <c r="AI351" s="142"/>
      <c r="AJ351" s="142"/>
    </row>
    <row r="352" spans="4:36" s="143" customFormat="1" ht="13.9" customHeight="1" x14ac:dyDescent="0.15">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c r="AC352" s="142"/>
      <c r="AD352" s="142"/>
      <c r="AE352" s="142"/>
      <c r="AF352" s="142"/>
      <c r="AG352" s="142"/>
      <c r="AH352" s="142"/>
      <c r="AI352" s="142"/>
      <c r="AJ352" s="142"/>
    </row>
    <row r="353" spans="4:36" s="143" customFormat="1" ht="13.9" customHeight="1" x14ac:dyDescent="0.15">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c r="AC353" s="142"/>
      <c r="AD353" s="142"/>
      <c r="AE353" s="142"/>
      <c r="AF353" s="142"/>
      <c r="AG353" s="142"/>
      <c r="AH353" s="142"/>
      <c r="AI353" s="142"/>
      <c r="AJ353" s="142"/>
    </row>
    <row r="354" spans="4:36" s="143" customFormat="1" ht="13.9" customHeight="1" x14ac:dyDescent="0.15">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c r="AC354" s="142"/>
      <c r="AD354" s="142"/>
      <c r="AE354" s="142"/>
      <c r="AF354" s="142"/>
      <c r="AG354" s="142"/>
      <c r="AH354" s="142"/>
      <c r="AI354" s="142"/>
      <c r="AJ354" s="142"/>
    </row>
    <row r="355" spans="4:36" s="143" customFormat="1" ht="13.9" customHeight="1" x14ac:dyDescent="0.15">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c r="AC355" s="142"/>
      <c r="AD355" s="142"/>
      <c r="AE355" s="142"/>
      <c r="AF355" s="142"/>
      <c r="AG355" s="142"/>
      <c r="AH355" s="142"/>
      <c r="AI355" s="142"/>
      <c r="AJ355" s="142"/>
    </row>
    <row r="356" spans="4:36" s="143" customFormat="1" ht="13.9" customHeight="1" x14ac:dyDescent="0.15">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c r="AC356" s="142"/>
      <c r="AD356" s="142"/>
      <c r="AE356" s="142"/>
      <c r="AF356" s="142"/>
      <c r="AG356" s="142"/>
      <c r="AH356" s="142"/>
      <c r="AI356" s="142"/>
      <c r="AJ356" s="142"/>
    </row>
    <row r="357" spans="4:36" s="143" customFormat="1" ht="13.9" customHeight="1" x14ac:dyDescent="0.15">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c r="AC357" s="142"/>
      <c r="AD357" s="142"/>
      <c r="AE357" s="142"/>
      <c r="AF357" s="142"/>
      <c r="AG357" s="142"/>
      <c r="AH357" s="142"/>
      <c r="AI357" s="142"/>
      <c r="AJ357" s="142"/>
    </row>
    <row r="358" spans="4:36" s="143" customFormat="1" ht="13.9" customHeight="1" x14ac:dyDescent="0.15">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c r="AC358" s="142"/>
      <c r="AD358" s="142"/>
      <c r="AE358" s="142"/>
      <c r="AF358" s="142"/>
      <c r="AG358" s="142"/>
      <c r="AH358" s="142"/>
      <c r="AI358" s="142"/>
      <c r="AJ358" s="142"/>
    </row>
    <row r="359" spans="4:36" s="143" customFormat="1" ht="13.9" customHeight="1" x14ac:dyDescent="0.15">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c r="AC359" s="142"/>
      <c r="AD359" s="142"/>
      <c r="AE359" s="142"/>
      <c r="AF359" s="142"/>
      <c r="AG359" s="142"/>
      <c r="AH359" s="142"/>
      <c r="AI359" s="142"/>
      <c r="AJ359" s="142"/>
    </row>
    <row r="360" spans="4:36" s="143" customFormat="1" ht="13.9" customHeight="1" x14ac:dyDescent="0.15">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c r="AC360" s="142"/>
      <c r="AD360" s="142"/>
      <c r="AE360" s="142"/>
      <c r="AF360" s="142"/>
      <c r="AG360" s="142"/>
      <c r="AH360" s="142"/>
      <c r="AI360" s="142"/>
      <c r="AJ360" s="142"/>
    </row>
    <row r="361" spans="4:36" s="143" customFormat="1" ht="13.9" customHeight="1" x14ac:dyDescent="0.15">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c r="AC361" s="142"/>
      <c r="AD361" s="142"/>
      <c r="AE361" s="142"/>
      <c r="AF361" s="142"/>
      <c r="AG361" s="142"/>
      <c r="AH361" s="142"/>
      <c r="AI361" s="142"/>
      <c r="AJ361" s="142"/>
    </row>
    <row r="362" spans="4:36" s="143" customFormat="1" ht="13.9" customHeight="1" x14ac:dyDescent="0.15">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c r="AC362" s="142"/>
      <c r="AD362" s="142"/>
      <c r="AE362" s="142"/>
      <c r="AF362" s="142"/>
      <c r="AG362" s="142"/>
      <c r="AH362" s="142"/>
      <c r="AI362" s="142"/>
      <c r="AJ362" s="142"/>
    </row>
    <row r="363" spans="4:36" s="143" customFormat="1" ht="13.9" customHeight="1" x14ac:dyDescent="0.15">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c r="AC363" s="142"/>
      <c r="AD363" s="142"/>
      <c r="AE363" s="142"/>
      <c r="AF363" s="142"/>
      <c r="AG363" s="142"/>
      <c r="AH363" s="142"/>
      <c r="AI363" s="142"/>
      <c r="AJ363" s="142"/>
    </row>
    <row r="364" spans="4:36" s="143" customFormat="1" ht="13.9" customHeight="1" x14ac:dyDescent="0.15">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c r="AC364" s="142"/>
      <c r="AD364" s="142"/>
      <c r="AE364" s="142"/>
      <c r="AF364" s="142"/>
      <c r="AG364" s="142"/>
      <c r="AH364" s="142"/>
      <c r="AI364" s="142"/>
      <c r="AJ364" s="142"/>
    </row>
    <row r="365" spans="4:36" s="143" customFormat="1" ht="13.9" customHeight="1" x14ac:dyDescent="0.15">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c r="AC365" s="142"/>
      <c r="AD365" s="142"/>
      <c r="AE365" s="142"/>
      <c r="AF365" s="142"/>
      <c r="AG365" s="142"/>
      <c r="AH365" s="142"/>
      <c r="AI365" s="142"/>
      <c r="AJ365" s="142"/>
    </row>
    <row r="366" spans="4:36" s="143" customFormat="1" ht="13.9" customHeight="1" x14ac:dyDescent="0.15">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c r="AC366" s="142"/>
      <c r="AD366" s="142"/>
      <c r="AE366" s="142"/>
      <c r="AF366" s="142"/>
      <c r="AG366" s="142"/>
      <c r="AH366" s="142"/>
      <c r="AI366" s="142"/>
      <c r="AJ366" s="142"/>
    </row>
    <row r="367" spans="4:36" s="143" customFormat="1" ht="13.9" customHeight="1" x14ac:dyDescent="0.15">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c r="AA367" s="142"/>
      <c r="AB367" s="142"/>
      <c r="AC367" s="142"/>
      <c r="AD367" s="142"/>
      <c r="AE367" s="142"/>
      <c r="AF367" s="142"/>
      <c r="AG367" s="142"/>
      <c r="AH367" s="142"/>
      <c r="AI367" s="142"/>
      <c r="AJ367" s="142"/>
    </row>
    <row r="368" spans="4:36" s="143" customFormat="1" ht="13.9" customHeight="1" x14ac:dyDescent="0.15">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c r="AA368" s="142"/>
      <c r="AB368" s="142"/>
      <c r="AC368" s="142"/>
      <c r="AD368" s="142"/>
      <c r="AE368" s="142"/>
      <c r="AF368" s="142"/>
      <c r="AG368" s="142"/>
      <c r="AH368" s="142"/>
      <c r="AI368" s="142"/>
      <c r="AJ368" s="142"/>
    </row>
    <row r="369" spans="4:36" s="143" customFormat="1" ht="13.9" customHeight="1" x14ac:dyDescent="0.15">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c r="AA369" s="142"/>
      <c r="AB369" s="142"/>
      <c r="AC369" s="142"/>
      <c r="AD369" s="142"/>
      <c r="AE369" s="142"/>
      <c r="AF369" s="142"/>
      <c r="AG369" s="142"/>
      <c r="AH369" s="142"/>
      <c r="AI369" s="142"/>
      <c r="AJ369" s="142"/>
    </row>
    <row r="370" spans="4:36" s="143" customFormat="1" ht="13.9" customHeight="1" x14ac:dyDescent="0.15">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c r="AA370" s="142"/>
      <c r="AB370" s="142"/>
      <c r="AC370" s="142"/>
      <c r="AD370" s="142"/>
      <c r="AE370" s="142"/>
      <c r="AF370" s="142"/>
      <c r="AG370" s="142"/>
      <c r="AH370" s="142"/>
      <c r="AI370" s="142"/>
      <c r="AJ370" s="142"/>
    </row>
    <row r="371" spans="4:36" s="143" customFormat="1" ht="13.9" customHeight="1" x14ac:dyDescent="0.15">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c r="AA371" s="142"/>
      <c r="AB371" s="142"/>
      <c r="AC371" s="142"/>
      <c r="AD371" s="142"/>
      <c r="AE371" s="142"/>
      <c r="AF371" s="142"/>
      <c r="AG371" s="142"/>
      <c r="AH371" s="142"/>
      <c r="AI371" s="142"/>
      <c r="AJ371" s="142"/>
    </row>
    <row r="372" spans="4:36" s="143" customFormat="1" ht="13.9" customHeight="1" x14ac:dyDescent="0.15">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c r="AA372" s="142"/>
      <c r="AB372" s="142"/>
      <c r="AC372" s="142"/>
      <c r="AD372" s="142"/>
      <c r="AE372" s="142"/>
      <c r="AF372" s="142"/>
      <c r="AG372" s="142"/>
      <c r="AH372" s="142"/>
      <c r="AI372" s="142"/>
      <c r="AJ372" s="142"/>
    </row>
    <row r="373" spans="4:36" s="143" customFormat="1" ht="13.9" customHeight="1" x14ac:dyDescent="0.15">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c r="AA373" s="142"/>
      <c r="AB373" s="142"/>
      <c r="AC373" s="142"/>
      <c r="AD373" s="142"/>
      <c r="AE373" s="142"/>
      <c r="AF373" s="142"/>
      <c r="AG373" s="142"/>
      <c r="AH373" s="142"/>
      <c r="AI373" s="142"/>
      <c r="AJ373" s="142"/>
    </row>
    <row r="374" spans="4:36" s="143" customFormat="1" ht="13.9" customHeight="1" x14ac:dyDescent="0.15">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c r="AA374" s="142"/>
      <c r="AB374" s="142"/>
      <c r="AC374" s="142"/>
      <c r="AD374" s="142"/>
      <c r="AE374" s="142"/>
      <c r="AF374" s="142"/>
      <c r="AG374" s="142"/>
      <c r="AH374" s="142"/>
      <c r="AI374" s="142"/>
      <c r="AJ374" s="142"/>
    </row>
    <row r="375" spans="4:36" s="143" customFormat="1" ht="13.9" customHeight="1" x14ac:dyDescent="0.15">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c r="AA375" s="142"/>
      <c r="AB375" s="142"/>
      <c r="AC375" s="142"/>
      <c r="AD375" s="142"/>
      <c r="AE375" s="142"/>
      <c r="AF375" s="142"/>
      <c r="AG375" s="142"/>
      <c r="AH375" s="142"/>
      <c r="AI375" s="142"/>
      <c r="AJ375" s="142"/>
    </row>
    <row r="376" spans="4:36" s="143" customFormat="1" ht="13.9" customHeight="1" x14ac:dyDescent="0.15">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c r="AB376" s="142"/>
      <c r="AC376" s="142"/>
      <c r="AD376" s="142"/>
      <c r="AE376" s="142"/>
      <c r="AF376" s="142"/>
      <c r="AG376" s="142"/>
      <c r="AH376" s="142"/>
      <c r="AI376" s="142"/>
      <c r="AJ376" s="142"/>
    </row>
    <row r="377" spans="4:36" s="143" customFormat="1" ht="13.9" customHeight="1" x14ac:dyDescent="0.15">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c r="AA377" s="142"/>
      <c r="AB377" s="142"/>
      <c r="AC377" s="142"/>
      <c r="AD377" s="142"/>
      <c r="AE377" s="142"/>
      <c r="AF377" s="142"/>
      <c r="AG377" s="142"/>
      <c r="AH377" s="142"/>
      <c r="AI377" s="142"/>
      <c r="AJ377" s="142"/>
    </row>
    <row r="378" spans="4:36" s="143" customFormat="1" ht="13.9" customHeight="1" x14ac:dyDescent="0.15">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c r="AA378" s="142"/>
      <c r="AB378" s="142"/>
      <c r="AC378" s="142"/>
      <c r="AD378" s="142"/>
      <c r="AE378" s="142"/>
      <c r="AF378" s="142"/>
      <c r="AG378" s="142"/>
      <c r="AH378" s="142"/>
      <c r="AI378" s="142"/>
      <c r="AJ378" s="142"/>
    </row>
    <row r="379" spans="4:36" s="143" customFormat="1" ht="13.9" customHeight="1" x14ac:dyDescent="0.15">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c r="AA379" s="142"/>
      <c r="AB379" s="142"/>
      <c r="AC379" s="142"/>
      <c r="AD379" s="142"/>
      <c r="AE379" s="142"/>
      <c r="AF379" s="142"/>
      <c r="AG379" s="142"/>
      <c r="AH379" s="142"/>
      <c r="AI379" s="142"/>
      <c r="AJ379" s="142"/>
    </row>
    <row r="380" spans="4:36" s="143" customFormat="1" ht="13.9" customHeight="1" x14ac:dyDescent="0.15">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c r="AA380" s="142"/>
      <c r="AB380" s="142"/>
      <c r="AC380" s="142"/>
      <c r="AD380" s="142"/>
      <c r="AE380" s="142"/>
      <c r="AF380" s="142"/>
      <c r="AG380" s="142"/>
      <c r="AH380" s="142"/>
      <c r="AI380" s="142"/>
      <c r="AJ380" s="142"/>
    </row>
    <row r="381" spans="4:36" s="143" customFormat="1" ht="13.9" customHeight="1" x14ac:dyDescent="0.15">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c r="AA381" s="142"/>
      <c r="AB381" s="142"/>
      <c r="AC381" s="142"/>
      <c r="AD381" s="142"/>
      <c r="AE381" s="142"/>
      <c r="AF381" s="142"/>
      <c r="AG381" s="142"/>
      <c r="AH381" s="142"/>
      <c r="AI381" s="142"/>
      <c r="AJ381" s="142"/>
    </row>
    <row r="382" spans="4:36" s="143" customFormat="1" ht="13.9" customHeight="1" x14ac:dyDescent="0.15">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c r="AA382" s="142"/>
      <c r="AB382" s="142"/>
      <c r="AC382" s="142"/>
      <c r="AD382" s="142"/>
      <c r="AE382" s="142"/>
      <c r="AF382" s="142"/>
      <c r="AG382" s="142"/>
      <c r="AH382" s="142"/>
      <c r="AI382" s="142"/>
      <c r="AJ382" s="142"/>
    </row>
    <row r="383" spans="4:36" s="143" customFormat="1" ht="13.9" customHeight="1" x14ac:dyDescent="0.15">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c r="AA383" s="142"/>
      <c r="AB383" s="142"/>
      <c r="AC383" s="142"/>
      <c r="AD383" s="142"/>
      <c r="AE383" s="142"/>
      <c r="AF383" s="142"/>
      <c r="AG383" s="142"/>
      <c r="AH383" s="142"/>
      <c r="AI383" s="142"/>
      <c r="AJ383" s="142"/>
    </row>
    <row r="384" spans="4:36" s="143" customFormat="1" ht="13.9" customHeight="1" x14ac:dyDescent="0.15">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c r="AA384" s="142"/>
      <c r="AB384" s="142"/>
      <c r="AC384" s="142"/>
      <c r="AD384" s="142"/>
      <c r="AE384" s="142"/>
      <c r="AF384" s="142"/>
      <c r="AG384" s="142"/>
      <c r="AH384" s="142"/>
      <c r="AI384" s="142"/>
      <c r="AJ384" s="142"/>
    </row>
    <row r="385" spans="4:36" s="143" customFormat="1" ht="13.9" customHeight="1" x14ac:dyDescent="0.15">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c r="AA385" s="142"/>
      <c r="AB385" s="142"/>
      <c r="AC385" s="142"/>
      <c r="AD385" s="142"/>
      <c r="AE385" s="142"/>
      <c r="AF385" s="142"/>
      <c r="AG385" s="142"/>
      <c r="AH385" s="142"/>
      <c r="AI385" s="142"/>
      <c r="AJ385" s="142"/>
    </row>
    <row r="386" spans="4:36" s="143" customFormat="1" ht="13.9" customHeight="1" x14ac:dyDescent="0.15">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c r="AA386" s="142"/>
      <c r="AB386" s="142"/>
      <c r="AC386" s="142"/>
      <c r="AD386" s="142"/>
      <c r="AE386" s="142"/>
      <c r="AF386" s="142"/>
      <c r="AG386" s="142"/>
      <c r="AH386" s="142"/>
      <c r="AI386" s="142"/>
      <c r="AJ386" s="142"/>
    </row>
    <row r="387" spans="4:36" s="143" customFormat="1" ht="13.9" customHeight="1" x14ac:dyDescent="0.15">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c r="AA387" s="142"/>
      <c r="AB387" s="142"/>
      <c r="AC387" s="142"/>
      <c r="AD387" s="142"/>
      <c r="AE387" s="142"/>
      <c r="AF387" s="142"/>
      <c r="AG387" s="142"/>
      <c r="AH387" s="142"/>
      <c r="AI387" s="142"/>
      <c r="AJ387" s="142"/>
    </row>
    <row r="388" spans="4:36" s="143" customFormat="1" ht="13.9" customHeight="1" x14ac:dyDescent="0.15">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c r="AA388" s="142"/>
      <c r="AB388" s="142"/>
      <c r="AC388" s="142"/>
      <c r="AD388" s="142"/>
      <c r="AE388" s="142"/>
      <c r="AF388" s="142"/>
      <c r="AG388" s="142"/>
      <c r="AH388" s="142"/>
      <c r="AI388" s="142"/>
      <c r="AJ388" s="142"/>
    </row>
    <row r="389" spans="4:36" s="143" customFormat="1" ht="13.9" customHeight="1" x14ac:dyDescent="0.15">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c r="AA389" s="142"/>
      <c r="AB389" s="142"/>
      <c r="AC389" s="142"/>
      <c r="AD389" s="142"/>
      <c r="AE389" s="142"/>
      <c r="AF389" s="142"/>
      <c r="AG389" s="142"/>
      <c r="AH389" s="142"/>
      <c r="AI389" s="142"/>
      <c r="AJ389" s="142"/>
    </row>
    <row r="390" spans="4:36" s="143" customFormat="1" ht="13.9" customHeight="1" x14ac:dyDescent="0.15">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c r="AA390" s="142"/>
      <c r="AB390" s="142"/>
      <c r="AC390" s="142"/>
      <c r="AD390" s="142"/>
      <c r="AE390" s="142"/>
      <c r="AF390" s="142"/>
      <c r="AG390" s="142"/>
      <c r="AH390" s="142"/>
      <c r="AI390" s="142"/>
      <c r="AJ390" s="142"/>
    </row>
    <row r="391" spans="4:36" s="143" customFormat="1" ht="13.9" customHeight="1" x14ac:dyDescent="0.15">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c r="AA391" s="142"/>
      <c r="AB391" s="142"/>
      <c r="AC391" s="142"/>
      <c r="AD391" s="142"/>
      <c r="AE391" s="142"/>
      <c r="AF391" s="142"/>
      <c r="AG391" s="142"/>
      <c r="AH391" s="142"/>
      <c r="AI391" s="142"/>
      <c r="AJ391" s="142"/>
    </row>
    <row r="392" spans="4:36" s="143" customFormat="1" ht="13.9" customHeight="1" x14ac:dyDescent="0.15">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c r="AA392" s="142"/>
      <c r="AB392" s="142"/>
      <c r="AC392" s="142"/>
      <c r="AD392" s="142"/>
      <c r="AE392" s="142"/>
      <c r="AF392" s="142"/>
      <c r="AG392" s="142"/>
      <c r="AH392" s="142"/>
      <c r="AI392" s="142"/>
      <c r="AJ392" s="142"/>
    </row>
    <row r="393" spans="4:36" s="143" customFormat="1" ht="13.9" customHeight="1" x14ac:dyDescent="0.15">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c r="AA393" s="142"/>
      <c r="AB393" s="142"/>
      <c r="AC393" s="142"/>
      <c r="AD393" s="142"/>
      <c r="AE393" s="142"/>
      <c r="AF393" s="142"/>
      <c r="AG393" s="142"/>
      <c r="AH393" s="142"/>
      <c r="AI393" s="142"/>
      <c r="AJ393" s="142"/>
    </row>
    <row r="394" spans="4:36" s="143" customFormat="1" ht="13.9" customHeight="1" x14ac:dyDescent="0.15">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c r="AA394" s="142"/>
      <c r="AB394" s="142"/>
      <c r="AC394" s="142"/>
      <c r="AD394" s="142"/>
      <c r="AE394" s="142"/>
      <c r="AF394" s="142"/>
      <c r="AG394" s="142"/>
      <c r="AH394" s="142"/>
      <c r="AI394" s="142"/>
      <c r="AJ394" s="142"/>
    </row>
    <row r="395" spans="4:36" s="143" customFormat="1" ht="13.9" customHeight="1" x14ac:dyDescent="0.15">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c r="AA395" s="142"/>
      <c r="AB395" s="142"/>
      <c r="AC395" s="142"/>
      <c r="AD395" s="142"/>
      <c r="AE395" s="142"/>
      <c r="AF395" s="142"/>
      <c r="AG395" s="142"/>
      <c r="AH395" s="142"/>
      <c r="AI395" s="142"/>
      <c r="AJ395" s="142"/>
    </row>
    <row r="396" spans="4:36" s="143" customFormat="1" ht="13.9" customHeight="1" x14ac:dyDescent="0.15">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c r="AA396" s="142"/>
      <c r="AB396" s="142"/>
      <c r="AC396" s="142"/>
      <c r="AD396" s="142"/>
      <c r="AE396" s="142"/>
      <c r="AF396" s="142"/>
      <c r="AG396" s="142"/>
      <c r="AH396" s="142"/>
      <c r="AI396" s="142"/>
      <c r="AJ396" s="142"/>
    </row>
    <row r="397" spans="4:36" s="143" customFormat="1" ht="13.9" customHeight="1" x14ac:dyDescent="0.15">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c r="AA397" s="142"/>
      <c r="AB397" s="142"/>
      <c r="AC397" s="142"/>
      <c r="AD397" s="142"/>
      <c r="AE397" s="142"/>
      <c r="AF397" s="142"/>
      <c r="AG397" s="142"/>
      <c r="AH397" s="142"/>
      <c r="AI397" s="142"/>
      <c r="AJ397" s="142"/>
    </row>
    <row r="398" spans="4:36" s="143" customFormat="1" ht="13.9" customHeight="1" x14ac:dyDescent="0.15">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c r="AA398" s="142"/>
      <c r="AB398" s="142"/>
      <c r="AC398" s="142"/>
      <c r="AD398" s="142"/>
      <c r="AE398" s="142"/>
      <c r="AF398" s="142"/>
      <c r="AG398" s="142"/>
      <c r="AH398" s="142"/>
      <c r="AI398" s="142"/>
      <c r="AJ398" s="142"/>
    </row>
    <row r="399" spans="4:36" s="143" customFormat="1" ht="13.9" customHeight="1" x14ac:dyDescent="0.15">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c r="AA399" s="142"/>
      <c r="AB399" s="142"/>
      <c r="AC399" s="142"/>
      <c r="AD399" s="142"/>
      <c r="AE399" s="142"/>
      <c r="AF399" s="142"/>
      <c r="AG399" s="142"/>
      <c r="AH399" s="142"/>
      <c r="AI399" s="142"/>
      <c r="AJ399" s="142"/>
    </row>
    <row r="400" spans="4:36" s="143" customFormat="1" ht="13.9" customHeight="1" x14ac:dyDescent="0.15">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c r="AA400" s="142"/>
      <c r="AB400" s="142"/>
      <c r="AC400" s="142"/>
      <c r="AD400" s="142"/>
      <c r="AE400" s="142"/>
      <c r="AF400" s="142"/>
      <c r="AG400" s="142"/>
      <c r="AH400" s="142"/>
      <c r="AI400" s="142"/>
      <c r="AJ400" s="142"/>
    </row>
    <row r="401" spans="4:36" s="143" customFormat="1" ht="13.9" customHeight="1" x14ac:dyDescent="0.15">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c r="AA401" s="142"/>
      <c r="AB401" s="142"/>
      <c r="AC401" s="142"/>
      <c r="AD401" s="142"/>
      <c r="AE401" s="142"/>
      <c r="AF401" s="142"/>
      <c r="AG401" s="142"/>
      <c r="AH401" s="142"/>
      <c r="AI401" s="142"/>
      <c r="AJ401" s="142"/>
    </row>
    <row r="402" spans="4:36" s="143" customFormat="1" ht="13.9" customHeight="1" x14ac:dyDescent="0.15">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c r="AA402" s="142"/>
      <c r="AB402" s="142"/>
      <c r="AC402" s="142"/>
      <c r="AD402" s="142"/>
      <c r="AE402" s="142"/>
      <c r="AF402" s="142"/>
      <c r="AG402" s="142"/>
      <c r="AH402" s="142"/>
      <c r="AI402" s="142"/>
      <c r="AJ402" s="142"/>
    </row>
    <row r="403" spans="4:36" s="143" customFormat="1" ht="13.9" customHeight="1" x14ac:dyDescent="0.15">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c r="AA403" s="142"/>
      <c r="AB403" s="142"/>
      <c r="AC403" s="142"/>
      <c r="AD403" s="142"/>
      <c r="AE403" s="142"/>
      <c r="AF403" s="142"/>
      <c r="AG403" s="142"/>
      <c r="AH403" s="142"/>
      <c r="AI403" s="142"/>
      <c r="AJ403" s="142"/>
    </row>
    <row r="404" spans="4:36" s="143" customFormat="1" ht="13.9" customHeight="1" x14ac:dyDescent="0.15">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c r="AA404" s="142"/>
      <c r="AB404" s="142"/>
      <c r="AC404" s="142"/>
      <c r="AD404" s="142"/>
      <c r="AE404" s="142"/>
      <c r="AF404" s="142"/>
      <c r="AG404" s="142"/>
      <c r="AH404" s="142"/>
      <c r="AI404" s="142"/>
      <c r="AJ404" s="142"/>
    </row>
    <row r="405" spans="4:36" s="143" customFormat="1" ht="13.9" customHeight="1" x14ac:dyDescent="0.15">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c r="AA405" s="142"/>
      <c r="AB405" s="142"/>
      <c r="AC405" s="142"/>
      <c r="AD405" s="142"/>
      <c r="AE405" s="142"/>
      <c r="AF405" s="142"/>
      <c r="AG405" s="142"/>
      <c r="AH405" s="142"/>
      <c r="AI405" s="142"/>
      <c r="AJ405" s="142"/>
    </row>
    <row r="406" spans="4:36" s="143" customFormat="1" ht="13.9" customHeight="1" x14ac:dyDescent="0.15">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c r="AA406" s="142"/>
      <c r="AB406" s="142"/>
      <c r="AC406" s="142"/>
      <c r="AD406" s="142"/>
      <c r="AE406" s="142"/>
      <c r="AF406" s="142"/>
      <c r="AG406" s="142"/>
      <c r="AH406" s="142"/>
      <c r="AI406" s="142"/>
      <c r="AJ406" s="142"/>
    </row>
    <row r="407" spans="4:36" s="143" customFormat="1" ht="13.9" customHeight="1" x14ac:dyDescent="0.15">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c r="AA407" s="142"/>
      <c r="AB407" s="142"/>
      <c r="AC407" s="142"/>
      <c r="AD407" s="142"/>
      <c r="AE407" s="142"/>
      <c r="AF407" s="142"/>
      <c r="AG407" s="142"/>
      <c r="AH407" s="142"/>
      <c r="AI407" s="142"/>
      <c r="AJ407" s="142"/>
    </row>
    <row r="408" spans="4:36" s="143" customFormat="1" ht="13.9" customHeight="1" x14ac:dyDescent="0.15">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c r="AA408" s="142"/>
      <c r="AB408" s="142"/>
      <c r="AC408" s="142"/>
      <c r="AD408" s="142"/>
      <c r="AE408" s="142"/>
      <c r="AF408" s="142"/>
      <c r="AG408" s="142"/>
      <c r="AH408" s="142"/>
      <c r="AI408" s="142"/>
      <c r="AJ408" s="142"/>
    </row>
    <row r="409" spans="4:36" s="143" customFormat="1" ht="13.9" customHeight="1" x14ac:dyDescent="0.15">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c r="AB409" s="142"/>
      <c r="AC409" s="142"/>
      <c r="AD409" s="142"/>
      <c r="AE409" s="142"/>
      <c r="AF409" s="142"/>
      <c r="AG409" s="142"/>
      <c r="AH409" s="142"/>
      <c r="AI409" s="142"/>
      <c r="AJ409" s="142"/>
    </row>
    <row r="410" spans="4:36" s="143" customFormat="1" ht="13.9" customHeight="1" x14ac:dyDescent="0.15">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c r="AA410" s="142"/>
      <c r="AB410" s="142"/>
      <c r="AC410" s="142"/>
      <c r="AD410" s="142"/>
      <c r="AE410" s="142"/>
      <c r="AF410" s="142"/>
      <c r="AG410" s="142"/>
      <c r="AH410" s="142"/>
      <c r="AI410" s="142"/>
      <c r="AJ410" s="142"/>
    </row>
    <row r="411" spans="4:36" s="143" customFormat="1" ht="13.9" customHeight="1" x14ac:dyDescent="0.15">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c r="AA411" s="142"/>
      <c r="AB411" s="142"/>
      <c r="AC411" s="142"/>
      <c r="AD411" s="142"/>
      <c r="AE411" s="142"/>
      <c r="AF411" s="142"/>
      <c r="AG411" s="142"/>
      <c r="AH411" s="142"/>
      <c r="AI411" s="142"/>
      <c r="AJ411" s="142"/>
    </row>
    <row r="412" spans="4:36" s="143" customFormat="1" ht="13.9" customHeight="1" x14ac:dyDescent="0.15">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c r="AA412" s="142"/>
      <c r="AB412" s="142"/>
      <c r="AC412" s="142"/>
      <c r="AD412" s="142"/>
      <c r="AE412" s="142"/>
      <c r="AF412" s="142"/>
      <c r="AG412" s="142"/>
      <c r="AH412" s="142"/>
      <c r="AI412" s="142"/>
      <c r="AJ412" s="142"/>
    </row>
    <row r="413" spans="4:36" s="143" customFormat="1" ht="13.9" customHeight="1" x14ac:dyDescent="0.15">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c r="AA413" s="142"/>
      <c r="AB413" s="142"/>
      <c r="AC413" s="142"/>
      <c r="AD413" s="142"/>
      <c r="AE413" s="142"/>
      <c r="AF413" s="142"/>
      <c r="AG413" s="142"/>
      <c r="AH413" s="142"/>
      <c r="AI413" s="142"/>
      <c r="AJ413" s="142"/>
    </row>
    <row r="414" spans="4:36" s="143" customFormat="1" ht="13.9" customHeight="1" x14ac:dyDescent="0.15">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c r="AA414" s="142"/>
      <c r="AB414" s="142"/>
      <c r="AC414" s="142"/>
      <c r="AD414" s="142"/>
      <c r="AE414" s="142"/>
      <c r="AF414" s="142"/>
      <c r="AG414" s="142"/>
      <c r="AH414" s="142"/>
      <c r="AI414" s="142"/>
      <c r="AJ414" s="142"/>
    </row>
    <row r="415" spans="4:36" s="143" customFormat="1" ht="13.9" customHeight="1" x14ac:dyDescent="0.15">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c r="AA415" s="142"/>
      <c r="AB415" s="142"/>
      <c r="AC415" s="142"/>
      <c r="AD415" s="142"/>
      <c r="AE415" s="142"/>
      <c r="AF415" s="142"/>
      <c r="AG415" s="142"/>
      <c r="AH415" s="142"/>
      <c r="AI415" s="142"/>
      <c r="AJ415" s="142"/>
    </row>
    <row r="416" spans="4:36" s="143" customFormat="1" ht="13.9" customHeight="1" x14ac:dyDescent="0.15">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c r="AA416" s="142"/>
      <c r="AB416" s="142"/>
      <c r="AC416" s="142"/>
      <c r="AD416" s="142"/>
      <c r="AE416" s="142"/>
      <c r="AF416" s="142"/>
      <c r="AG416" s="142"/>
      <c r="AH416" s="142"/>
      <c r="AI416" s="142"/>
      <c r="AJ416" s="142"/>
    </row>
    <row r="417" spans="4:36" s="143" customFormat="1" ht="13.9" customHeight="1" x14ac:dyDescent="0.15">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c r="AA417" s="142"/>
      <c r="AB417" s="142"/>
      <c r="AC417" s="142"/>
      <c r="AD417" s="142"/>
      <c r="AE417" s="142"/>
      <c r="AF417" s="142"/>
      <c r="AG417" s="142"/>
      <c r="AH417" s="142"/>
      <c r="AI417" s="142"/>
      <c r="AJ417" s="142"/>
    </row>
    <row r="418" spans="4:36" s="143" customFormat="1" ht="13.9" customHeight="1" x14ac:dyDescent="0.15">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c r="AA418" s="142"/>
      <c r="AB418" s="142"/>
      <c r="AC418" s="142"/>
      <c r="AD418" s="142"/>
      <c r="AE418" s="142"/>
      <c r="AF418" s="142"/>
      <c r="AG418" s="142"/>
      <c r="AH418" s="142"/>
      <c r="AI418" s="142"/>
      <c r="AJ418" s="142"/>
    </row>
    <row r="419" spans="4:36" s="143" customFormat="1" ht="13.9" customHeight="1" x14ac:dyDescent="0.15">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c r="AA419" s="142"/>
      <c r="AB419" s="142"/>
      <c r="AC419" s="142"/>
      <c r="AD419" s="142"/>
      <c r="AE419" s="142"/>
      <c r="AF419" s="142"/>
      <c r="AG419" s="142"/>
      <c r="AH419" s="142"/>
      <c r="AI419" s="142"/>
      <c r="AJ419" s="142"/>
    </row>
    <row r="420" spans="4:36" s="143" customFormat="1" ht="13.9" customHeight="1" x14ac:dyDescent="0.15">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c r="AA420" s="142"/>
      <c r="AB420" s="142"/>
      <c r="AC420" s="142"/>
      <c r="AD420" s="142"/>
      <c r="AE420" s="142"/>
      <c r="AF420" s="142"/>
      <c r="AG420" s="142"/>
      <c r="AH420" s="142"/>
      <c r="AI420" s="142"/>
      <c r="AJ420" s="142"/>
    </row>
    <row r="421" spans="4:36" s="143" customFormat="1" ht="13.9" customHeight="1" x14ac:dyDescent="0.15">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c r="AA421" s="142"/>
      <c r="AB421" s="142"/>
      <c r="AC421" s="142"/>
      <c r="AD421" s="142"/>
      <c r="AE421" s="142"/>
      <c r="AF421" s="142"/>
      <c r="AG421" s="142"/>
      <c r="AH421" s="142"/>
      <c r="AI421" s="142"/>
      <c r="AJ421" s="142"/>
    </row>
    <row r="422" spans="4:36" s="143" customFormat="1" ht="13.9" customHeight="1" x14ac:dyDescent="0.15">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c r="AA422" s="142"/>
      <c r="AB422" s="142"/>
      <c r="AC422" s="142"/>
      <c r="AD422" s="142"/>
      <c r="AE422" s="142"/>
      <c r="AF422" s="142"/>
      <c r="AG422" s="142"/>
      <c r="AH422" s="142"/>
      <c r="AI422" s="142"/>
      <c r="AJ422" s="142"/>
    </row>
    <row r="423" spans="4:36" s="143" customFormat="1" ht="13.9" customHeight="1" x14ac:dyDescent="0.15">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c r="AA423" s="142"/>
      <c r="AB423" s="142"/>
      <c r="AC423" s="142"/>
      <c r="AD423" s="142"/>
      <c r="AE423" s="142"/>
      <c r="AF423" s="142"/>
      <c r="AG423" s="142"/>
      <c r="AH423" s="142"/>
      <c r="AI423" s="142"/>
      <c r="AJ423" s="142"/>
    </row>
    <row r="424" spans="4:36" s="143" customFormat="1" ht="13.9" customHeight="1" x14ac:dyDescent="0.15">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c r="AA424" s="142"/>
      <c r="AB424" s="142"/>
      <c r="AC424" s="142"/>
      <c r="AD424" s="142"/>
      <c r="AE424" s="142"/>
      <c r="AF424" s="142"/>
      <c r="AG424" s="142"/>
      <c r="AH424" s="142"/>
      <c r="AI424" s="142"/>
      <c r="AJ424" s="142"/>
    </row>
    <row r="425" spans="4:36" s="143" customFormat="1" ht="13.9" customHeight="1" x14ac:dyDescent="0.15">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c r="AA425" s="142"/>
      <c r="AB425" s="142"/>
      <c r="AC425" s="142"/>
      <c r="AD425" s="142"/>
      <c r="AE425" s="142"/>
      <c r="AF425" s="142"/>
      <c r="AG425" s="142"/>
      <c r="AH425" s="142"/>
      <c r="AI425" s="142"/>
      <c r="AJ425" s="142"/>
    </row>
    <row r="426" spans="4:36" s="143" customFormat="1" ht="13.9" customHeight="1" x14ac:dyDescent="0.15">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c r="AA426" s="142"/>
      <c r="AB426" s="142"/>
      <c r="AC426" s="142"/>
      <c r="AD426" s="142"/>
      <c r="AE426" s="142"/>
      <c r="AF426" s="142"/>
      <c r="AG426" s="142"/>
      <c r="AH426" s="142"/>
      <c r="AI426" s="142"/>
      <c r="AJ426" s="142"/>
    </row>
    <row r="427" spans="4:36" s="143" customFormat="1" ht="13.9" customHeight="1" x14ac:dyDescent="0.15">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c r="AA427" s="142"/>
      <c r="AB427" s="142"/>
      <c r="AC427" s="142"/>
      <c r="AD427" s="142"/>
      <c r="AE427" s="142"/>
      <c r="AF427" s="142"/>
      <c r="AG427" s="142"/>
      <c r="AH427" s="142"/>
      <c r="AI427" s="142"/>
      <c r="AJ427" s="142"/>
    </row>
    <row r="428" spans="4:36" s="143" customFormat="1" ht="13.9" customHeight="1" x14ac:dyDescent="0.15">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c r="AA428" s="142"/>
      <c r="AB428" s="142"/>
      <c r="AC428" s="142"/>
      <c r="AD428" s="142"/>
      <c r="AE428" s="142"/>
      <c r="AF428" s="142"/>
      <c r="AG428" s="142"/>
      <c r="AH428" s="142"/>
      <c r="AI428" s="142"/>
      <c r="AJ428" s="142"/>
    </row>
    <row r="429" spans="4:36" s="143" customFormat="1" ht="13.9" customHeight="1" x14ac:dyDescent="0.15">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c r="AA429" s="142"/>
      <c r="AB429" s="142"/>
      <c r="AC429" s="142"/>
      <c r="AD429" s="142"/>
      <c r="AE429" s="142"/>
      <c r="AF429" s="142"/>
      <c r="AG429" s="142"/>
      <c r="AH429" s="142"/>
      <c r="AI429" s="142"/>
      <c r="AJ429" s="142"/>
    </row>
    <row r="430" spans="4:36" s="143" customFormat="1" ht="13.9" customHeight="1" x14ac:dyDescent="0.15">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c r="AA430" s="142"/>
      <c r="AB430" s="142"/>
      <c r="AC430" s="142"/>
      <c r="AD430" s="142"/>
      <c r="AE430" s="142"/>
      <c r="AF430" s="142"/>
      <c r="AG430" s="142"/>
      <c r="AH430" s="142"/>
      <c r="AI430" s="142"/>
      <c r="AJ430" s="142"/>
    </row>
    <row r="431" spans="4:36" s="143" customFormat="1" ht="13.9" customHeight="1" x14ac:dyDescent="0.15">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c r="AA431" s="142"/>
      <c r="AB431" s="142"/>
      <c r="AC431" s="142"/>
      <c r="AD431" s="142"/>
      <c r="AE431" s="142"/>
      <c r="AF431" s="142"/>
      <c r="AG431" s="142"/>
      <c r="AH431" s="142"/>
      <c r="AI431" s="142"/>
      <c r="AJ431" s="142"/>
    </row>
    <row r="432" spans="4:36" s="143" customFormat="1" ht="13.9" customHeight="1" x14ac:dyDescent="0.15">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c r="AA432" s="142"/>
      <c r="AB432" s="142"/>
      <c r="AC432" s="142"/>
      <c r="AD432" s="142"/>
      <c r="AE432" s="142"/>
      <c r="AF432" s="142"/>
      <c r="AG432" s="142"/>
      <c r="AH432" s="142"/>
      <c r="AI432" s="142"/>
      <c r="AJ432" s="142"/>
    </row>
    <row r="433" spans="4:36" s="143" customFormat="1" ht="13.9" customHeight="1" x14ac:dyDescent="0.15">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c r="AA433" s="142"/>
      <c r="AB433" s="142"/>
      <c r="AC433" s="142"/>
      <c r="AD433" s="142"/>
      <c r="AE433" s="142"/>
      <c r="AF433" s="142"/>
      <c r="AG433" s="142"/>
      <c r="AH433" s="142"/>
      <c r="AI433" s="142"/>
      <c r="AJ433" s="142"/>
    </row>
    <row r="434" spans="4:36" s="143" customFormat="1" ht="13.9" customHeight="1" x14ac:dyDescent="0.15">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c r="AA434" s="142"/>
      <c r="AB434" s="142"/>
      <c r="AC434" s="142"/>
      <c r="AD434" s="142"/>
      <c r="AE434" s="142"/>
      <c r="AF434" s="142"/>
      <c r="AG434" s="142"/>
      <c r="AH434" s="142"/>
      <c r="AI434" s="142"/>
      <c r="AJ434" s="142"/>
    </row>
    <row r="435" spans="4:36" s="143" customFormat="1" ht="13.9" customHeight="1" x14ac:dyDescent="0.15">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c r="AA435" s="142"/>
      <c r="AB435" s="142"/>
      <c r="AC435" s="142"/>
      <c r="AD435" s="142"/>
      <c r="AE435" s="142"/>
      <c r="AF435" s="142"/>
      <c r="AG435" s="142"/>
      <c r="AH435" s="142"/>
      <c r="AI435" s="142"/>
      <c r="AJ435" s="142"/>
    </row>
    <row r="436" spans="4:36" s="143" customFormat="1" ht="13.9" customHeight="1" x14ac:dyDescent="0.15">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c r="AA436" s="142"/>
      <c r="AB436" s="142"/>
      <c r="AC436" s="142"/>
      <c r="AD436" s="142"/>
      <c r="AE436" s="142"/>
      <c r="AF436" s="142"/>
      <c r="AG436" s="142"/>
      <c r="AH436" s="142"/>
      <c r="AI436" s="142"/>
      <c r="AJ436" s="142"/>
    </row>
    <row r="437" spans="4:36" s="143" customFormat="1" ht="13.9" customHeight="1" x14ac:dyDescent="0.15">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c r="AA437" s="142"/>
      <c r="AB437" s="142"/>
      <c r="AC437" s="142"/>
      <c r="AD437" s="142"/>
      <c r="AE437" s="142"/>
      <c r="AF437" s="142"/>
      <c r="AG437" s="142"/>
      <c r="AH437" s="142"/>
      <c r="AI437" s="142"/>
      <c r="AJ437" s="142"/>
    </row>
    <row r="438" spans="4:36" s="143" customFormat="1" ht="13.9" customHeight="1" x14ac:dyDescent="0.15">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c r="AA438" s="142"/>
      <c r="AB438" s="142"/>
      <c r="AC438" s="142"/>
      <c r="AD438" s="142"/>
      <c r="AE438" s="142"/>
      <c r="AF438" s="142"/>
      <c r="AG438" s="142"/>
      <c r="AH438" s="142"/>
      <c r="AI438" s="142"/>
      <c r="AJ438" s="142"/>
    </row>
    <row r="439" spans="4:36" s="143" customFormat="1" ht="13.9" customHeight="1" x14ac:dyDescent="0.15">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c r="AA439" s="142"/>
      <c r="AB439" s="142"/>
      <c r="AC439" s="142"/>
      <c r="AD439" s="142"/>
      <c r="AE439" s="142"/>
      <c r="AF439" s="142"/>
      <c r="AG439" s="142"/>
      <c r="AH439" s="142"/>
      <c r="AI439" s="142"/>
      <c r="AJ439" s="142"/>
    </row>
    <row r="440" spans="4:36" s="143" customFormat="1" ht="13.9" customHeight="1" x14ac:dyDescent="0.15">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c r="AA440" s="142"/>
      <c r="AB440" s="142"/>
      <c r="AC440" s="142"/>
      <c r="AD440" s="142"/>
      <c r="AE440" s="142"/>
      <c r="AF440" s="142"/>
      <c r="AG440" s="142"/>
      <c r="AH440" s="142"/>
      <c r="AI440" s="142"/>
      <c r="AJ440" s="142"/>
    </row>
    <row r="441" spans="4:36" s="143" customFormat="1" ht="13.9" customHeight="1" x14ac:dyDescent="0.15">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c r="AA441" s="142"/>
      <c r="AB441" s="142"/>
      <c r="AC441" s="142"/>
      <c r="AD441" s="142"/>
      <c r="AE441" s="142"/>
      <c r="AF441" s="142"/>
      <c r="AG441" s="142"/>
      <c r="AH441" s="142"/>
      <c r="AI441" s="142"/>
      <c r="AJ441" s="142"/>
    </row>
    <row r="442" spans="4:36" s="143" customFormat="1" ht="13.9" customHeight="1" x14ac:dyDescent="0.15">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c r="AA442" s="142"/>
      <c r="AB442" s="142"/>
      <c r="AC442" s="142"/>
      <c r="AD442" s="142"/>
      <c r="AE442" s="142"/>
      <c r="AF442" s="142"/>
      <c r="AG442" s="142"/>
      <c r="AH442" s="142"/>
      <c r="AI442" s="142"/>
      <c r="AJ442" s="142"/>
    </row>
    <row r="443" spans="4:36" s="143" customFormat="1" ht="13.9" customHeight="1" x14ac:dyDescent="0.15">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c r="AA443" s="142"/>
      <c r="AB443" s="142"/>
      <c r="AC443" s="142"/>
      <c r="AD443" s="142"/>
      <c r="AE443" s="142"/>
      <c r="AF443" s="142"/>
      <c r="AG443" s="142"/>
      <c r="AH443" s="142"/>
      <c r="AI443" s="142"/>
      <c r="AJ443" s="142"/>
    </row>
    <row r="444" spans="4:36" s="143" customFormat="1" ht="13.9" customHeight="1" x14ac:dyDescent="0.15">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c r="AA444" s="142"/>
      <c r="AB444" s="142"/>
      <c r="AC444" s="142"/>
      <c r="AD444" s="142"/>
      <c r="AE444" s="142"/>
      <c r="AF444" s="142"/>
      <c r="AG444" s="142"/>
      <c r="AH444" s="142"/>
      <c r="AI444" s="142"/>
      <c r="AJ444" s="142"/>
    </row>
    <row r="445" spans="4:36" s="143" customFormat="1" ht="13.9" customHeight="1" x14ac:dyDescent="0.15">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c r="AA445" s="142"/>
      <c r="AB445" s="142"/>
      <c r="AC445" s="142"/>
      <c r="AD445" s="142"/>
      <c r="AE445" s="142"/>
      <c r="AF445" s="142"/>
      <c r="AG445" s="142"/>
      <c r="AH445" s="142"/>
      <c r="AI445" s="142"/>
      <c r="AJ445" s="142"/>
    </row>
    <row r="446" spans="4:36" s="143" customFormat="1" ht="13.9" customHeight="1" x14ac:dyDescent="0.15">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c r="AA446" s="142"/>
      <c r="AB446" s="142"/>
      <c r="AC446" s="142"/>
      <c r="AD446" s="142"/>
      <c r="AE446" s="142"/>
      <c r="AF446" s="142"/>
      <c r="AG446" s="142"/>
      <c r="AH446" s="142"/>
      <c r="AI446" s="142"/>
      <c r="AJ446" s="142"/>
    </row>
    <row r="447" spans="4:36" s="143" customFormat="1" ht="13.9" customHeight="1" x14ac:dyDescent="0.15">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c r="AA447" s="142"/>
      <c r="AB447" s="142"/>
      <c r="AC447" s="142"/>
      <c r="AD447" s="142"/>
      <c r="AE447" s="142"/>
      <c r="AF447" s="142"/>
      <c r="AG447" s="142"/>
      <c r="AH447" s="142"/>
      <c r="AI447" s="142"/>
      <c r="AJ447" s="142"/>
    </row>
    <row r="448" spans="4:36" s="143" customFormat="1" ht="13.9" customHeight="1" x14ac:dyDescent="0.15">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c r="AA448" s="142"/>
      <c r="AB448" s="142"/>
      <c r="AC448" s="142"/>
      <c r="AD448" s="142"/>
      <c r="AE448" s="142"/>
      <c r="AF448" s="142"/>
      <c r="AG448" s="142"/>
      <c r="AH448" s="142"/>
      <c r="AI448" s="142"/>
      <c r="AJ448" s="142"/>
    </row>
    <row r="449" spans="4:36" s="143" customFormat="1" ht="13.9" customHeight="1" x14ac:dyDescent="0.15">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c r="AA449" s="142"/>
      <c r="AB449" s="142"/>
      <c r="AC449" s="142"/>
      <c r="AD449" s="142"/>
      <c r="AE449" s="142"/>
      <c r="AF449" s="142"/>
      <c r="AG449" s="142"/>
      <c r="AH449" s="142"/>
      <c r="AI449" s="142"/>
      <c r="AJ449" s="142"/>
    </row>
    <row r="450" spans="4:36" s="143" customFormat="1" ht="13.9" customHeight="1" x14ac:dyDescent="0.15">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c r="AA450" s="142"/>
      <c r="AB450" s="142"/>
      <c r="AC450" s="142"/>
      <c r="AD450" s="142"/>
      <c r="AE450" s="142"/>
      <c r="AF450" s="142"/>
      <c r="AG450" s="142"/>
      <c r="AH450" s="142"/>
      <c r="AI450" s="142"/>
      <c r="AJ450" s="142"/>
    </row>
    <row r="451" spans="4:36" s="143" customFormat="1" ht="13.9" customHeight="1" x14ac:dyDescent="0.15">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c r="AA451" s="142"/>
      <c r="AB451" s="142"/>
      <c r="AC451" s="142"/>
      <c r="AD451" s="142"/>
      <c r="AE451" s="142"/>
      <c r="AF451" s="142"/>
      <c r="AG451" s="142"/>
      <c r="AH451" s="142"/>
      <c r="AI451" s="142"/>
      <c r="AJ451" s="142"/>
    </row>
    <row r="452" spans="4:36" s="143" customFormat="1" ht="13.9" customHeight="1" x14ac:dyDescent="0.15">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c r="AA452" s="142"/>
      <c r="AB452" s="142"/>
      <c r="AC452" s="142"/>
      <c r="AD452" s="142"/>
      <c r="AE452" s="142"/>
      <c r="AF452" s="142"/>
      <c r="AG452" s="142"/>
      <c r="AH452" s="142"/>
      <c r="AI452" s="142"/>
      <c r="AJ452" s="142"/>
    </row>
    <row r="453" spans="4:36" s="143" customFormat="1" ht="13.9" customHeight="1" x14ac:dyDescent="0.15">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c r="AA453" s="142"/>
      <c r="AB453" s="142"/>
      <c r="AC453" s="142"/>
      <c r="AD453" s="142"/>
      <c r="AE453" s="142"/>
      <c r="AF453" s="142"/>
      <c r="AG453" s="142"/>
      <c r="AH453" s="142"/>
      <c r="AI453" s="142"/>
      <c r="AJ453" s="142"/>
    </row>
    <row r="454" spans="4:36" s="143" customFormat="1" ht="13.9" customHeight="1" x14ac:dyDescent="0.15">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c r="AA454" s="142"/>
      <c r="AB454" s="142"/>
      <c r="AC454" s="142"/>
      <c r="AD454" s="142"/>
      <c r="AE454" s="142"/>
      <c r="AF454" s="142"/>
      <c r="AG454" s="142"/>
      <c r="AH454" s="142"/>
      <c r="AI454" s="142"/>
      <c r="AJ454" s="142"/>
    </row>
    <row r="455" spans="4:36" s="143" customFormat="1" ht="13.9" customHeight="1" x14ac:dyDescent="0.15">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c r="AA455" s="142"/>
      <c r="AB455" s="142"/>
      <c r="AC455" s="142"/>
      <c r="AD455" s="142"/>
      <c r="AE455" s="142"/>
      <c r="AF455" s="142"/>
      <c r="AG455" s="142"/>
      <c r="AH455" s="142"/>
      <c r="AI455" s="142"/>
      <c r="AJ455" s="142"/>
    </row>
    <row r="456" spans="4:36" s="143" customFormat="1" ht="13.9" customHeight="1" x14ac:dyDescent="0.15">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c r="AA456" s="142"/>
      <c r="AB456" s="142"/>
      <c r="AC456" s="142"/>
      <c r="AD456" s="142"/>
      <c r="AE456" s="142"/>
      <c r="AF456" s="142"/>
      <c r="AG456" s="142"/>
      <c r="AH456" s="142"/>
      <c r="AI456" s="142"/>
      <c r="AJ456" s="142"/>
    </row>
    <row r="457" spans="4:36" s="143" customFormat="1" ht="13.9" customHeight="1" x14ac:dyDescent="0.15">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c r="AA457" s="142"/>
      <c r="AB457" s="142"/>
      <c r="AC457" s="142"/>
      <c r="AD457" s="142"/>
      <c r="AE457" s="142"/>
      <c r="AF457" s="142"/>
      <c r="AG457" s="142"/>
      <c r="AH457" s="142"/>
      <c r="AI457" s="142"/>
      <c r="AJ457" s="142"/>
    </row>
    <row r="458" spans="4:36" s="143" customFormat="1" ht="13.9" customHeight="1" x14ac:dyDescent="0.15">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c r="AA458" s="142"/>
      <c r="AB458" s="142"/>
      <c r="AC458" s="142"/>
      <c r="AD458" s="142"/>
      <c r="AE458" s="142"/>
      <c r="AF458" s="142"/>
      <c r="AG458" s="142"/>
      <c r="AH458" s="142"/>
      <c r="AI458" s="142"/>
      <c r="AJ458" s="142"/>
    </row>
    <row r="459" spans="4:36" s="143" customFormat="1" ht="13.9" customHeight="1" x14ac:dyDescent="0.15">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c r="AA459" s="142"/>
      <c r="AB459" s="142"/>
      <c r="AC459" s="142"/>
      <c r="AD459" s="142"/>
      <c r="AE459" s="142"/>
      <c r="AF459" s="142"/>
      <c r="AG459" s="142"/>
      <c r="AH459" s="142"/>
      <c r="AI459" s="142"/>
      <c r="AJ459" s="142"/>
    </row>
    <row r="460" spans="4:36" s="143" customFormat="1" ht="13.9" customHeight="1" x14ac:dyDescent="0.15">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c r="AA460" s="142"/>
      <c r="AB460" s="142"/>
      <c r="AC460" s="142"/>
      <c r="AD460" s="142"/>
      <c r="AE460" s="142"/>
      <c r="AF460" s="142"/>
      <c r="AG460" s="142"/>
      <c r="AH460" s="142"/>
      <c r="AI460" s="142"/>
      <c r="AJ460" s="142"/>
    </row>
    <row r="461" spans="4:36" s="143" customFormat="1" ht="13.9" customHeight="1" x14ac:dyDescent="0.15">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c r="AA461" s="142"/>
      <c r="AB461" s="142"/>
      <c r="AC461" s="142"/>
      <c r="AD461" s="142"/>
      <c r="AE461" s="142"/>
      <c r="AF461" s="142"/>
      <c r="AG461" s="142"/>
      <c r="AH461" s="142"/>
      <c r="AI461" s="142"/>
      <c r="AJ461" s="142"/>
    </row>
    <row r="462" spans="4:36" s="143" customFormat="1" ht="13.9" customHeight="1" x14ac:dyDescent="0.15">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c r="AA462" s="142"/>
      <c r="AB462" s="142"/>
      <c r="AC462" s="142"/>
      <c r="AD462" s="142"/>
      <c r="AE462" s="142"/>
      <c r="AF462" s="142"/>
      <c r="AG462" s="142"/>
      <c r="AH462" s="142"/>
      <c r="AI462" s="142"/>
      <c r="AJ462" s="142"/>
    </row>
    <row r="463" spans="4:36" s="143" customFormat="1" ht="13.9" customHeight="1" x14ac:dyDescent="0.15">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c r="AA463" s="142"/>
      <c r="AB463" s="142"/>
      <c r="AC463" s="142"/>
      <c r="AD463" s="142"/>
      <c r="AE463" s="142"/>
      <c r="AF463" s="142"/>
      <c r="AG463" s="142"/>
      <c r="AH463" s="142"/>
      <c r="AI463" s="142"/>
      <c r="AJ463" s="142"/>
    </row>
    <row r="464" spans="4:36" s="143" customFormat="1" ht="13.9" customHeight="1" x14ac:dyDescent="0.15">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c r="AA464" s="142"/>
      <c r="AB464" s="142"/>
      <c r="AC464" s="142"/>
      <c r="AD464" s="142"/>
      <c r="AE464" s="142"/>
      <c r="AF464" s="142"/>
      <c r="AG464" s="142"/>
      <c r="AH464" s="142"/>
      <c r="AI464" s="142"/>
      <c r="AJ464" s="142"/>
    </row>
    <row r="465" spans="4:36" s="143" customFormat="1" ht="13.9" customHeight="1" x14ac:dyDescent="0.15">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c r="AA465" s="142"/>
      <c r="AB465" s="142"/>
      <c r="AC465" s="142"/>
      <c r="AD465" s="142"/>
      <c r="AE465" s="142"/>
      <c r="AF465" s="142"/>
      <c r="AG465" s="142"/>
      <c r="AH465" s="142"/>
      <c r="AI465" s="142"/>
      <c r="AJ465" s="142"/>
    </row>
    <row r="466" spans="4:36" s="143" customFormat="1" ht="13.9" customHeight="1" x14ac:dyDescent="0.15">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c r="AA466" s="142"/>
      <c r="AB466" s="142"/>
      <c r="AC466" s="142"/>
      <c r="AD466" s="142"/>
      <c r="AE466" s="142"/>
      <c r="AF466" s="142"/>
      <c r="AG466" s="142"/>
      <c r="AH466" s="142"/>
      <c r="AI466" s="142"/>
      <c r="AJ466" s="142"/>
    </row>
    <row r="467" spans="4:36" s="143" customFormat="1" ht="13.9" customHeight="1" x14ac:dyDescent="0.15">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c r="AA467" s="142"/>
      <c r="AB467" s="142"/>
      <c r="AC467" s="142"/>
      <c r="AD467" s="142"/>
      <c r="AE467" s="142"/>
      <c r="AF467" s="142"/>
      <c r="AG467" s="142"/>
      <c r="AH467" s="142"/>
      <c r="AI467" s="142"/>
      <c r="AJ467" s="142"/>
    </row>
    <row r="468" spans="4:36" s="143" customFormat="1" ht="13.9" customHeight="1" x14ac:dyDescent="0.15">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c r="AA468" s="142"/>
      <c r="AB468" s="142"/>
      <c r="AC468" s="142"/>
      <c r="AD468" s="142"/>
      <c r="AE468" s="142"/>
      <c r="AF468" s="142"/>
      <c r="AG468" s="142"/>
      <c r="AH468" s="142"/>
      <c r="AI468" s="142"/>
      <c r="AJ468" s="142"/>
    </row>
    <row r="469" spans="4:36" s="143" customFormat="1" ht="13.9" customHeight="1" x14ac:dyDescent="0.15">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c r="AA469" s="142"/>
      <c r="AB469" s="142"/>
      <c r="AC469" s="142"/>
      <c r="AD469" s="142"/>
      <c r="AE469" s="142"/>
      <c r="AF469" s="142"/>
      <c r="AG469" s="142"/>
      <c r="AH469" s="142"/>
      <c r="AI469" s="142"/>
      <c r="AJ469" s="142"/>
    </row>
    <row r="470" spans="4:36" s="143" customFormat="1" ht="13.9" customHeight="1" x14ac:dyDescent="0.15">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c r="AA470" s="142"/>
      <c r="AB470" s="142"/>
      <c r="AC470" s="142"/>
      <c r="AD470" s="142"/>
      <c r="AE470" s="142"/>
      <c r="AF470" s="142"/>
      <c r="AG470" s="142"/>
      <c r="AH470" s="142"/>
      <c r="AI470" s="142"/>
      <c r="AJ470" s="142"/>
    </row>
    <row r="471" spans="4:36" s="143" customFormat="1" ht="13.9" customHeight="1" x14ac:dyDescent="0.15">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c r="AA471" s="142"/>
      <c r="AB471" s="142"/>
      <c r="AC471" s="142"/>
      <c r="AD471" s="142"/>
      <c r="AE471" s="142"/>
      <c r="AF471" s="142"/>
      <c r="AG471" s="142"/>
      <c r="AH471" s="142"/>
      <c r="AI471" s="142"/>
      <c r="AJ471" s="142"/>
    </row>
    <row r="472" spans="4:36" s="143" customFormat="1" ht="13.9" customHeight="1" x14ac:dyDescent="0.15">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c r="AA472" s="142"/>
      <c r="AB472" s="142"/>
      <c r="AC472" s="142"/>
      <c r="AD472" s="142"/>
      <c r="AE472" s="142"/>
      <c r="AF472" s="142"/>
      <c r="AG472" s="142"/>
      <c r="AH472" s="142"/>
      <c r="AI472" s="142"/>
      <c r="AJ472" s="142"/>
    </row>
    <row r="473" spans="4:36" s="143" customFormat="1" ht="13.9" customHeight="1" x14ac:dyDescent="0.15">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c r="AA473" s="142"/>
      <c r="AB473" s="142"/>
      <c r="AC473" s="142"/>
      <c r="AD473" s="142"/>
      <c r="AE473" s="142"/>
      <c r="AF473" s="142"/>
      <c r="AG473" s="142"/>
      <c r="AH473" s="142"/>
      <c r="AI473" s="142"/>
      <c r="AJ473" s="142"/>
    </row>
    <row r="474" spans="4:36" s="143" customFormat="1" ht="13.9" customHeight="1" x14ac:dyDescent="0.15">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c r="AA474" s="142"/>
      <c r="AB474" s="142"/>
      <c r="AC474" s="142"/>
      <c r="AD474" s="142"/>
      <c r="AE474" s="142"/>
      <c r="AF474" s="142"/>
      <c r="AG474" s="142"/>
      <c r="AH474" s="142"/>
      <c r="AI474" s="142"/>
      <c r="AJ474" s="142"/>
    </row>
    <row r="475" spans="4:36" s="143" customFormat="1" ht="13.9" customHeight="1" x14ac:dyDescent="0.15">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c r="AA475" s="142"/>
      <c r="AB475" s="142"/>
      <c r="AC475" s="142"/>
      <c r="AD475" s="142"/>
      <c r="AE475" s="142"/>
      <c r="AF475" s="142"/>
      <c r="AG475" s="142"/>
      <c r="AH475" s="142"/>
      <c r="AI475" s="142"/>
      <c r="AJ475" s="142"/>
    </row>
    <row r="476" spans="4:36" s="143" customFormat="1" ht="13.9" customHeight="1" x14ac:dyDescent="0.15">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c r="AA476" s="142"/>
      <c r="AB476" s="142"/>
      <c r="AC476" s="142"/>
      <c r="AD476" s="142"/>
      <c r="AE476" s="142"/>
      <c r="AF476" s="142"/>
      <c r="AG476" s="142"/>
      <c r="AH476" s="142"/>
      <c r="AI476" s="142"/>
      <c r="AJ476" s="142"/>
    </row>
    <row r="477" spans="4:36" s="143" customFormat="1" ht="13.9" customHeight="1" x14ac:dyDescent="0.15">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c r="AA477" s="142"/>
      <c r="AB477" s="142"/>
      <c r="AC477" s="142"/>
      <c r="AD477" s="142"/>
      <c r="AE477" s="142"/>
      <c r="AF477" s="142"/>
      <c r="AG477" s="142"/>
      <c r="AH477" s="142"/>
      <c r="AI477" s="142"/>
      <c r="AJ477" s="142"/>
    </row>
    <row r="478" spans="4:36" s="143" customFormat="1" ht="13.9" customHeight="1" x14ac:dyDescent="0.15">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c r="AA478" s="142"/>
      <c r="AB478" s="142"/>
      <c r="AC478" s="142"/>
      <c r="AD478" s="142"/>
      <c r="AE478" s="142"/>
      <c r="AF478" s="142"/>
      <c r="AG478" s="142"/>
      <c r="AH478" s="142"/>
      <c r="AI478" s="142"/>
      <c r="AJ478" s="142"/>
    </row>
    <row r="479" spans="4:36" s="143" customFormat="1" ht="13.9" customHeight="1" x14ac:dyDescent="0.15">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c r="AA479" s="142"/>
      <c r="AB479" s="142"/>
      <c r="AC479" s="142"/>
      <c r="AD479" s="142"/>
      <c r="AE479" s="142"/>
      <c r="AF479" s="142"/>
      <c r="AG479" s="142"/>
      <c r="AH479" s="142"/>
      <c r="AI479" s="142"/>
      <c r="AJ479" s="142"/>
    </row>
    <row r="480" spans="4:36" s="143" customFormat="1" ht="13.9" customHeight="1" x14ac:dyDescent="0.15">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c r="AA480" s="142"/>
      <c r="AB480" s="142"/>
      <c r="AC480" s="142"/>
      <c r="AD480" s="142"/>
      <c r="AE480" s="142"/>
      <c r="AF480" s="142"/>
      <c r="AG480" s="142"/>
      <c r="AH480" s="142"/>
      <c r="AI480" s="142"/>
      <c r="AJ480" s="142"/>
    </row>
    <row r="481" spans="4:36" s="143" customFormat="1" ht="13.9" customHeight="1" x14ac:dyDescent="0.15">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c r="AA481" s="142"/>
      <c r="AB481" s="142"/>
      <c r="AC481" s="142"/>
      <c r="AD481" s="142"/>
      <c r="AE481" s="142"/>
      <c r="AF481" s="142"/>
      <c r="AG481" s="142"/>
      <c r="AH481" s="142"/>
      <c r="AI481" s="142"/>
      <c r="AJ481" s="142"/>
    </row>
    <row r="482" spans="4:36" s="143" customFormat="1" ht="13.9" customHeight="1" x14ac:dyDescent="0.15">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c r="AA482" s="142"/>
      <c r="AB482" s="142"/>
      <c r="AC482" s="142"/>
      <c r="AD482" s="142"/>
      <c r="AE482" s="142"/>
      <c r="AF482" s="142"/>
      <c r="AG482" s="142"/>
      <c r="AH482" s="142"/>
      <c r="AI482" s="142"/>
      <c r="AJ482" s="142"/>
    </row>
    <row r="483" spans="4:36" s="143" customFormat="1" ht="13.9" customHeight="1" x14ac:dyDescent="0.15">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c r="AA483" s="142"/>
      <c r="AB483" s="142"/>
      <c r="AC483" s="142"/>
      <c r="AD483" s="142"/>
      <c r="AE483" s="142"/>
      <c r="AF483" s="142"/>
      <c r="AG483" s="142"/>
      <c r="AH483" s="142"/>
      <c r="AI483" s="142"/>
      <c r="AJ483" s="142"/>
    </row>
    <row r="484" spans="4:36" s="143" customFormat="1" ht="13.9" customHeight="1" x14ac:dyDescent="0.15">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c r="AA484" s="142"/>
      <c r="AB484" s="142"/>
      <c r="AC484" s="142"/>
      <c r="AD484" s="142"/>
      <c r="AE484" s="142"/>
      <c r="AF484" s="142"/>
      <c r="AG484" s="142"/>
      <c r="AH484" s="142"/>
      <c r="AI484" s="142"/>
      <c r="AJ484" s="142"/>
    </row>
    <row r="485" spans="4:36" s="143" customFormat="1" ht="13.9" customHeight="1" x14ac:dyDescent="0.15">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c r="AA485" s="142"/>
      <c r="AB485" s="142"/>
      <c r="AC485" s="142"/>
      <c r="AD485" s="142"/>
      <c r="AE485" s="142"/>
      <c r="AF485" s="142"/>
      <c r="AG485" s="142"/>
      <c r="AH485" s="142"/>
      <c r="AI485" s="142"/>
      <c r="AJ485" s="142"/>
    </row>
    <row r="486" spans="4:36" s="143" customFormat="1" ht="13.9" customHeight="1" x14ac:dyDescent="0.15">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c r="AA486" s="142"/>
      <c r="AB486" s="142"/>
      <c r="AC486" s="142"/>
      <c r="AD486" s="142"/>
      <c r="AE486" s="142"/>
      <c r="AF486" s="142"/>
      <c r="AG486" s="142"/>
      <c r="AH486" s="142"/>
      <c r="AI486" s="142"/>
      <c r="AJ486" s="142"/>
    </row>
    <row r="487" spans="4:36" s="143" customFormat="1" ht="13.9" customHeight="1" x14ac:dyDescent="0.15">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c r="AA487" s="142"/>
      <c r="AB487" s="142"/>
      <c r="AC487" s="142"/>
      <c r="AD487" s="142"/>
      <c r="AE487" s="142"/>
      <c r="AF487" s="142"/>
      <c r="AG487" s="142"/>
      <c r="AH487" s="142"/>
      <c r="AI487" s="142"/>
      <c r="AJ487" s="142"/>
    </row>
    <row r="488" spans="4:36" s="143" customFormat="1" ht="13.9" customHeight="1" x14ac:dyDescent="0.15">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c r="AA488" s="142"/>
      <c r="AB488" s="142"/>
      <c r="AC488" s="142"/>
      <c r="AD488" s="142"/>
      <c r="AE488" s="142"/>
      <c r="AF488" s="142"/>
      <c r="AG488" s="142"/>
      <c r="AH488" s="142"/>
      <c r="AI488" s="142"/>
      <c r="AJ488" s="142"/>
    </row>
    <row r="489" spans="4:36" s="143" customFormat="1" ht="13.9" customHeight="1" x14ac:dyDescent="0.15">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c r="AA489" s="142"/>
      <c r="AB489" s="142"/>
      <c r="AC489" s="142"/>
      <c r="AD489" s="142"/>
      <c r="AE489" s="142"/>
      <c r="AF489" s="142"/>
      <c r="AG489" s="142"/>
      <c r="AH489" s="142"/>
      <c r="AI489" s="142"/>
      <c r="AJ489" s="142"/>
    </row>
    <row r="490" spans="4:36" s="143" customFormat="1" ht="13.9" customHeight="1" x14ac:dyDescent="0.15">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c r="AA490" s="142"/>
      <c r="AB490" s="142"/>
      <c r="AC490" s="142"/>
      <c r="AD490" s="142"/>
      <c r="AE490" s="142"/>
      <c r="AF490" s="142"/>
      <c r="AG490" s="142"/>
      <c r="AH490" s="142"/>
      <c r="AI490" s="142"/>
      <c r="AJ490" s="142"/>
    </row>
    <row r="491" spans="4:36" s="143" customFormat="1" ht="13.9" customHeight="1" x14ac:dyDescent="0.15">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c r="AA491" s="142"/>
      <c r="AB491" s="142"/>
      <c r="AC491" s="142"/>
      <c r="AD491" s="142"/>
      <c r="AE491" s="142"/>
      <c r="AF491" s="142"/>
      <c r="AG491" s="142"/>
      <c r="AH491" s="142"/>
      <c r="AI491" s="142"/>
      <c r="AJ491" s="142"/>
    </row>
    <row r="492" spans="4:36" s="143" customFormat="1" ht="13.9" customHeight="1" x14ac:dyDescent="0.15">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c r="AA492" s="142"/>
      <c r="AB492" s="142"/>
      <c r="AC492" s="142"/>
      <c r="AD492" s="142"/>
      <c r="AE492" s="142"/>
      <c r="AF492" s="142"/>
      <c r="AG492" s="142"/>
      <c r="AH492" s="142"/>
      <c r="AI492" s="142"/>
      <c r="AJ492" s="142"/>
    </row>
    <row r="493" spans="4:36" s="143" customFormat="1" ht="13.9" customHeight="1" x14ac:dyDescent="0.15">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c r="AA493" s="142"/>
      <c r="AB493" s="142"/>
      <c r="AC493" s="142"/>
      <c r="AD493" s="142"/>
      <c r="AE493" s="142"/>
      <c r="AF493" s="142"/>
      <c r="AG493" s="142"/>
      <c r="AH493" s="142"/>
      <c r="AI493" s="142"/>
      <c r="AJ493" s="142"/>
    </row>
    <row r="494" spans="4:36" s="143" customFormat="1" ht="13.9" customHeight="1" x14ac:dyDescent="0.15">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c r="AA494" s="142"/>
      <c r="AB494" s="142"/>
      <c r="AC494" s="142"/>
      <c r="AD494" s="142"/>
      <c r="AE494" s="142"/>
      <c r="AF494" s="142"/>
      <c r="AG494" s="142"/>
      <c r="AH494" s="142"/>
      <c r="AI494" s="142"/>
      <c r="AJ494" s="142"/>
    </row>
    <row r="495" spans="4:36" s="143" customFormat="1" ht="13.9" customHeight="1" x14ac:dyDescent="0.15">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c r="AA495" s="142"/>
      <c r="AB495" s="142"/>
      <c r="AC495" s="142"/>
      <c r="AD495" s="142"/>
      <c r="AE495" s="142"/>
      <c r="AF495" s="142"/>
      <c r="AG495" s="142"/>
      <c r="AH495" s="142"/>
      <c r="AI495" s="142"/>
      <c r="AJ495" s="142"/>
    </row>
    <row r="496" spans="4:36" s="143" customFormat="1" ht="13.9" customHeight="1" x14ac:dyDescent="0.15">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c r="AA496" s="142"/>
      <c r="AB496" s="142"/>
      <c r="AC496" s="142"/>
      <c r="AD496" s="142"/>
      <c r="AE496" s="142"/>
      <c r="AF496" s="142"/>
      <c r="AG496" s="142"/>
      <c r="AH496" s="142"/>
      <c r="AI496" s="142"/>
      <c r="AJ496" s="142"/>
    </row>
    <row r="497" spans="4:36" s="143" customFormat="1" ht="13.9" customHeight="1" x14ac:dyDescent="0.15">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c r="AA497" s="142"/>
      <c r="AB497" s="142"/>
      <c r="AC497" s="142"/>
      <c r="AD497" s="142"/>
      <c r="AE497" s="142"/>
      <c r="AF497" s="142"/>
      <c r="AG497" s="142"/>
      <c r="AH497" s="142"/>
      <c r="AI497" s="142"/>
      <c r="AJ497" s="142"/>
    </row>
    <row r="498" spans="4:36" s="143" customFormat="1" ht="13.9" customHeight="1" x14ac:dyDescent="0.15">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c r="AA498" s="142"/>
      <c r="AB498" s="142"/>
      <c r="AC498" s="142"/>
      <c r="AD498" s="142"/>
      <c r="AE498" s="142"/>
      <c r="AF498" s="142"/>
      <c r="AG498" s="142"/>
      <c r="AH498" s="142"/>
      <c r="AI498" s="142"/>
      <c r="AJ498" s="142"/>
    </row>
    <row r="499" spans="4:36" s="143" customFormat="1" ht="13.9" customHeight="1" x14ac:dyDescent="0.15">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c r="AA499" s="142"/>
      <c r="AB499" s="142"/>
      <c r="AC499" s="142"/>
      <c r="AD499" s="142"/>
      <c r="AE499" s="142"/>
      <c r="AF499" s="142"/>
      <c r="AG499" s="142"/>
      <c r="AH499" s="142"/>
      <c r="AI499" s="142"/>
      <c r="AJ499" s="142"/>
    </row>
    <row r="500" spans="4:36" s="143" customFormat="1" ht="13.9" customHeight="1" x14ac:dyDescent="0.15">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c r="AA500" s="142"/>
      <c r="AB500" s="142"/>
      <c r="AC500" s="142"/>
      <c r="AD500" s="142"/>
      <c r="AE500" s="142"/>
      <c r="AF500" s="142"/>
      <c r="AG500" s="142"/>
      <c r="AH500" s="142"/>
      <c r="AI500" s="142"/>
      <c r="AJ500" s="142"/>
    </row>
    <row r="501" spans="4:36" s="143" customFormat="1" ht="13.9" customHeight="1" x14ac:dyDescent="0.15">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c r="AA501" s="142"/>
      <c r="AB501" s="142"/>
      <c r="AC501" s="142"/>
      <c r="AD501" s="142"/>
      <c r="AE501" s="142"/>
      <c r="AF501" s="142"/>
      <c r="AG501" s="142"/>
      <c r="AH501" s="142"/>
      <c r="AI501" s="142"/>
      <c r="AJ501" s="142"/>
    </row>
    <row r="502" spans="4:36" s="143" customFormat="1" ht="13.9" customHeight="1" x14ac:dyDescent="0.15">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c r="AA502" s="142"/>
      <c r="AB502" s="142"/>
      <c r="AC502" s="142"/>
      <c r="AD502" s="142"/>
      <c r="AE502" s="142"/>
      <c r="AF502" s="142"/>
      <c r="AG502" s="142"/>
      <c r="AH502" s="142"/>
      <c r="AI502" s="142"/>
      <c r="AJ502" s="142"/>
    </row>
    <row r="503" spans="4:36" s="143" customFormat="1" ht="13.9" customHeight="1" x14ac:dyDescent="0.15">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c r="AA503" s="142"/>
      <c r="AB503" s="142"/>
      <c r="AC503" s="142"/>
      <c r="AD503" s="142"/>
      <c r="AE503" s="142"/>
      <c r="AF503" s="142"/>
      <c r="AG503" s="142"/>
      <c r="AH503" s="142"/>
      <c r="AI503" s="142"/>
      <c r="AJ503" s="142"/>
    </row>
    <row r="504" spans="4:36" s="143" customFormat="1" ht="13.9" customHeight="1" x14ac:dyDescent="0.15">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c r="AA504" s="142"/>
      <c r="AB504" s="142"/>
      <c r="AC504" s="142"/>
      <c r="AD504" s="142"/>
      <c r="AE504" s="142"/>
      <c r="AF504" s="142"/>
      <c r="AG504" s="142"/>
      <c r="AH504" s="142"/>
      <c r="AI504" s="142"/>
      <c r="AJ504" s="142"/>
    </row>
    <row r="505" spans="4:36" s="143" customFormat="1" ht="13.9" customHeight="1" x14ac:dyDescent="0.15">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c r="AA505" s="142"/>
      <c r="AB505" s="142"/>
      <c r="AC505" s="142"/>
      <c r="AD505" s="142"/>
      <c r="AE505" s="142"/>
      <c r="AF505" s="142"/>
      <c r="AG505" s="142"/>
      <c r="AH505" s="142"/>
      <c r="AI505" s="142"/>
      <c r="AJ505" s="142"/>
    </row>
    <row r="506" spans="4:36" s="143" customFormat="1" ht="13.9" customHeight="1" x14ac:dyDescent="0.15">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c r="AA506" s="142"/>
      <c r="AB506" s="142"/>
      <c r="AC506" s="142"/>
      <c r="AD506" s="142"/>
      <c r="AE506" s="142"/>
      <c r="AF506" s="142"/>
      <c r="AG506" s="142"/>
      <c r="AH506" s="142"/>
      <c r="AI506" s="142"/>
      <c r="AJ506" s="142"/>
    </row>
    <row r="507" spans="4:36" s="143" customFormat="1" ht="13.9" customHeight="1" x14ac:dyDescent="0.15">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c r="AA507" s="142"/>
      <c r="AB507" s="142"/>
      <c r="AC507" s="142"/>
      <c r="AD507" s="142"/>
      <c r="AE507" s="142"/>
      <c r="AF507" s="142"/>
      <c r="AG507" s="142"/>
      <c r="AH507" s="142"/>
      <c r="AI507" s="142"/>
      <c r="AJ507" s="142"/>
    </row>
    <row r="508" spans="4:36" s="143" customFormat="1" ht="13.9" customHeight="1" x14ac:dyDescent="0.15">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c r="AA508" s="142"/>
      <c r="AB508" s="142"/>
      <c r="AC508" s="142"/>
      <c r="AD508" s="142"/>
      <c r="AE508" s="142"/>
      <c r="AF508" s="142"/>
      <c r="AG508" s="142"/>
      <c r="AH508" s="142"/>
      <c r="AI508" s="142"/>
      <c r="AJ508" s="142"/>
    </row>
    <row r="509" spans="4:36" s="143" customFormat="1" ht="13.9" customHeight="1" x14ac:dyDescent="0.15">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c r="AA509" s="142"/>
      <c r="AB509" s="142"/>
      <c r="AC509" s="142"/>
      <c r="AD509" s="142"/>
      <c r="AE509" s="142"/>
      <c r="AF509" s="142"/>
      <c r="AG509" s="142"/>
      <c r="AH509" s="142"/>
      <c r="AI509" s="142"/>
      <c r="AJ509" s="142"/>
    </row>
    <row r="510" spans="4:36" s="143" customFormat="1" ht="13.9" customHeight="1" x14ac:dyDescent="0.15">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c r="AA510" s="142"/>
      <c r="AB510" s="142"/>
      <c r="AC510" s="142"/>
      <c r="AD510" s="142"/>
      <c r="AE510" s="142"/>
      <c r="AF510" s="142"/>
      <c r="AG510" s="142"/>
      <c r="AH510" s="142"/>
      <c r="AI510" s="142"/>
      <c r="AJ510" s="142"/>
    </row>
    <row r="511" spans="4:36" s="143" customFormat="1" ht="13.9" customHeight="1" x14ac:dyDescent="0.15">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c r="AA511" s="142"/>
      <c r="AB511" s="142"/>
      <c r="AC511" s="142"/>
      <c r="AD511" s="142"/>
      <c r="AE511" s="142"/>
      <c r="AF511" s="142"/>
      <c r="AG511" s="142"/>
      <c r="AH511" s="142"/>
      <c r="AI511" s="142"/>
      <c r="AJ511" s="142"/>
    </row>
    <row r="512" spans="4:36" s="143" customFormat="1" ht="13.9" customHeight="1" x14ac:dyDescent="0.15">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c r="AA512" s="142"/>
      <c r="AB512" s="142"/>
      <c r="AC512" s="142"/>
      <c r="AD512" s="142"/>
      <c r="AE512" s="142"/>
      <c r="AF512" s="142"/>
      <c r="AG512" s="142"/>
      <c r="AH512" s="142"/>
      <c r="AI512" s="142"/>
      <c r="AJ512" s="142"/>
    </row>
    <row r="513" spans="4:36" s="143" customFormat="1" ht="13.9" customHeight="1" x14ac:dyDescent="0.15">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c r="AA513" s="142"/>
      <c r="AB513" s="142"/>
      <c r="AC513" s="142"/>
      <c r="AD513" s="142"/>
      <c r="AE513" s="142"/>
      <c r="AF513" s="142"/>
      <c r="AG513" s="142"/>
      <c r="AH513" s="142"/>
      <c r="AI513" s="142"/>
      <c r="AJ513" s="142"/>
    </row>
    <row r="514" spans="4:36" s="143" customFormat="1" ht="13.9" customHeight="1" x14ac:dyDescent="0.15">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c r="AA514" s="142"/>
      <c r="AB514" s="142"/>
      <c r="AC514" s="142"/>
      <c r="AD514" s="142"/>
      <c r="AE514" s="142"/>
      <c r="AF514" s="142"/>
      <c r="AG514" s="142"/>
      <c r="AH514" s="142"/>
      <c r="AI514" s="142"/>
      <c r="AJ514" s="142"/>
    </row>
    <row r="515" spans="4:36" s="143" customFormat="1" ht="13.9" customHeight="1" x14ac:dyDescent="0.15">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c r="AA515" s="142"/>
      <c r="AB515" s="142"/>
      <c r="AC515" s="142"/>
      <c r="AD515" s="142"/>
      <c r="AE515" s="142"/>
      <c r="AF515" s="142"/>
      <c r="AG515" s="142"/>
      <c r="AH515" s="142"/>
      <c r="AI515" s="142"/>
      <c r="AJ515" s="142"/>
    </row>
    <row r="516" spans="4:36" s="143" customFormat="1" ht="13.9" customHeight="1" x14ac:dyDescent="0.15">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c r="AA516" s="142"/>
      <c r="AB516" s="142"/>
      <c r="AC516" s="142"/>
      <c r="AD516" s="142"/>
      <c r="AE516" s="142"/>
      <c r="AF516" s="142"/>
      <c r="AG516" s="142"/>
      <c r="AH516" s="142"/>
      <c r="AI516" s="142"/>
      <c r="AJ516" s="142"/>
    </row>
    <row r="517" spans="4:36" s="143" customFormat="1" ht="13.9" customHeight="1" x14ac:dyDescent="0.15">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c r="AA517" s="142"/>
      <c r="AB517" s="142"/>
      <c r="AC517" s="142"/>
      <c r="AD517" s="142"/>
      <c r="AE517" s="142"/>
      <c r="AF517" s="142"/>
      <c r="AG517" s="142"/>
      <c r="AH517" s="142"/>
      <c r="AI517" s="142"/>
      <c r="AJ517" s="142"/>
    </row>
    <row r="518" spans="4:36" s="143" customFormat="1" ht="13.9" customHeight="1" x14ac:dyDescent="0.15">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c r="AA518" s="142"/>
      <c r="AB518" s="142"/>
      <c r="AC518" s="142"/>
      <c r="AD518" s="142"/>
      <c r="AE518" s="142"/>
      <c r="AF518" s="142"/>
      <c r="AG518" s="142"/>
      <c r="AH518" s="142"/>
      <c r="AI518" s="142"/>
      <c r="AJ518" s="142"/>
    </row>
    <row r="519" spans="4:36" s="143" customFormat="1" ht="13.9" customHeight="1" x14ac:dyDescent="0.15">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c r="AA519" s="142"/>
      <c r="AB519" s="142"/>
      <c r="AC519" s="142"/>
      <c r="AD519" s="142"/>
      <c r="AE519" s="142"/>
      <c r="AF519" s="142"/>
      <c r="AG519" s="142"/>
      <c r="AH519" s="142"/>
      <c r="AI519" s="142"/>
      <c r="AJ519" s="142"/>
    </row>
    <row r="520" spans="4:36" s="143" customFormat="1" ht="13.9" customHeight="1" x14ac:dyDescent="0.15">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c r="AA520" s="142"/>
      <c r="AB520" s="142"/>
      <c r="AC520" s="142"/>
      <c r="AD520" s="142"/>
      <c r="AE520" s="142"/>
      <c r="AF520" s="142"/>
      <c r="AG520" s="142"/>
      <c r="AH520" s="142"/>
      <c r="AI520" s="142"/>
      <c r="AJ520" s="142"/>
    </row>
    <row r="521" spans="4:36" s="143" customFormat="1" ht="13.9" customHeight="1" x14ac:dyDescent="0.15">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c r="AA521" s="142"/>
      <c r="AB521" s="142"/>
      <c r="AC521" s="142"/>
      <c r="AD521" s="142"/>
      <c r="AE521" s="142"/>
      <c r="AF521" s="142"/>
      <c r="AG521" s="142"/>
      <c r="AH521" s="142"/>
      <c r="AI521" s="142"/>
      <c r="AJ521" s="142"/>
    </row>
    <row r="522" spans="4:36" s="143" customFormat="1" ht="13.9" customHeight="1" x14ac:dyDescent="0.15">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c r="AA522" s="142"/>
      <c r="AB522" s="142"/>
      <c r="AC522" s="142"/>
      <c r="AD522" s="142"/>
      <c r="AE522" s="142"/>
      <c r="AF522" s="142"/>
      <c r="AG522" s="142"/>
      <c r="AH522" s="142"/>
      <c r="AI522" s="142"/>
      <c r="AJ522" s="142"/>
    </row>
    <row r="523" spans="4:36" s="143" customFormat="1" ht="13.9" customHeight="1" x14ac:dyDescent="0.15">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c r="AA523" s="142"/>
      <c r="AB523" s="142"/>
      <c r="AC523" s="142"/>
      <c r="AD523" s="142"/>
      <c r="AE523" s="142"/>
      <c r="AF523" s="142"/>
      <c r="AG523" s="142"/>
      <c r="AH523" s="142"/>
      <c r="AI523" s="142"/>
      <c r="AJ523" s="142"/>
    </row>
    <row r="524" spans="4:36" s="143" customFormat="1" ht="13.9" customHeight="1" x14ac:dyDescent="0.15">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c r="AA524" s="142"/>
      <c r="AB524" s="142"/>
      <c r="AC524" s="142"/>
      <c r="AD524" s="142"/>
      <c r="AE524" s="142"/>
      <c r="AF524" s="142"/>
      <c r="AG524" s="142"/>
      <c r="AH524" s="142"/>
      <c r="AI524" s="142"/>
      <c r="AJ524" s="142"/>
    </row>
    <row r="525" spans="4:36" s="143" customFormat="1" ht="13.9" customHeight="1" x14ac:dyDescent="0.15">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c r="AA525" s="142"/>
      <c r="AB525" s="142"/>
      <c r="AC525" s="142"/>
      <c r="AD525" s="142"/>
      <c r="AE525" s="142"/>
      <c r="AF525" s="142"/>
      <c r="AG525" s="142"/>
      <c r="AH525" s="142"/>
      <c r="AI525" s="142"/>
      <c r="AJ525" s="142"/>
    </row>
    <row r="526" spans="4:36" s="143" customFormat="1" ht="13.9" customHeight="1" x14ac:dyDescent="0.15">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c r="AA526" s="142"/>
      <c r="AB526" s="142"/>
      <c r="AC526" s="142"/>
      <c r="AD526" s="142"/>
      <c r="AE526" s="142"/>
      <c r="AF526" s="142"/>
      <c r="AG526" s="142"/>
      <c r="AH526" s="142"/>
      <c r="AI526" s="142"/>
      <c r="AJ526" s="142"/>
    </row>
    <row r="527" spans="4:36" s="143" customFormat="1" ht="13.9" customHeight="1" x14ac:dyDescent="0.15">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c r="AA527" s="142"/>
      <c r="AB527" s="142"/>
      <c r="AC527" s="142"/>
      <c r="AD527" s="142"/>
      <c r="AE527" s="142"/>
      <c r="AF527" s="142"/>
      <c r="AG527" s="142"/>
      <c r="AH527" s="142"/>
      <c r="AI527" s="142"/>
      <c r="AJ527" s="142"/>
    </row>
    <row r="528" spans="4:36" s="143" customFormat="1" ht="13.9" customHeight="1" x14ac:dyDescent="0.15">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c r="AA528" s="142"/>
      <c r="AB528" s="142"/>
      <c r="AC528" s="142"/>
      <c r="AD528" s="142"/>
      <c r="AE528" s="142"/>
      <c r="AF528" s="142"/>
      <c r="AG528" s="142"/>
      <c r="AH528" s="142"/>
      <c r="AI528" s="142"/>
      <c r="AJ528" s="142"/>
    </row>
    <row r="529" spans="4:36" s="143" customFormat="1" ht="13.9" customHeight="1" x14ac:dyDescent="0.15">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c r="AA529" s="142"/>
      <c r="AB529" s="142"/>
      <c r="AC529" s="142"/>
      <c r="AD529" s="142"/>
      <c r="AE529" s="142"/>
      <c r="AF529" s="142"/>
      <c r="AG529" s="142"/>
      <c r="AH529" s="142"/>
      <c r="AI529" s="142"/>
      <c r="AJ529" s="142"/>
    </row>
    <row r="530" spans="4:36" s="143" customFormat="1" ht="13.9" customHeight="1" x14ac:dyDescent="0.15">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c r="AA530" s="142"/>
      <c r="AB530" s="142"/>
      <c r="AC530" s="142"/>
      <c r="AD530" s="142"/>
      <c r="AE530" s="142"/>
      <c r="AF530" s="142"/>
      <c r="AG530" s="142"/>
      <c r="AH530" s="142"/>
      <c r="AI530" s="142"/>
      <c r="AJ530" s="142"/>
    </row>
    <row r="531" spans="4:36" s="143" customFormat="1" ht="13.9" customHeight="1" x14ac:dyDescent="0.15">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c r="AA531" s="142"/>
      <c r="AB531" s="142"/>
      <c r="AC531" s="142"/>
      <c r="AD531" s="142"/>
      <c r="AE531" s="142"/>
      <c r="AF531" s="142"/>
      <c r="AG531" s="142"/>
      <c r="AH531" s="142"/>
      <c r="AI531" s="142"/>
      <c r="AJ531" s="142"/>
    </row>
    <row r="532" spans="4:36" s="143" customFormat="1" ht="13.9" customHeight="1" x14ac:dyDescent="0.15">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c r="AA532" s="142"/>
      <c r="AB532" s="142"/>
      <c r="AC532" s="142"/>
      <c r="AD532" s="142"/>
      <c r="AE532" s="142"/>
      <c r="AF532" s="142"/>
      <c r="AG532" s="142"/>
      <c r="AH532" s="142"/>
      <c r="AI532" s="142"/>
      <c r="AJ532" s="142"/>
    </row>
    <row r="533" spans="4:36" s="143" customFormat="1" ht="13.9" customHeight="1" x14ac:dyDescent="0.15">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c r="AA533" s="142"/>
      <c r="AB533" s="142"/>
      <c r="AC533" s="142"/>
      <c r="AD533" s="142"/>
      <c r="AE533" s="142"/>
      <c r="AF533" s="142"/>
      <c r="AG533" s="142"/>
      <c r="AH533" s="142"/>
      <c r="AI533" s="142"/>
      <c r="AJ533" s="142"/>
    </row>
    <row r="534" spans="4:36" s="143" customFormat="1" ht="13.9" customHeight="1" x14ac:dyDescent="0.15">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c r="AA534" s="142"/>
      <c r="AB534" s="142"/>
      <c r="AC534" s="142"/>
      <c r="AD534" s="142"/>
      <c r="AE534" s="142"/>
      <c r="AF534" s="142"/>
      <c r="AG534" s="142"/>
      <c r="AH534" s="142"/>
      <c r="AI534" s="142"/>
      <c r="AJ534" s="142"/>
    </row>
    <row r="535" spans="4:36" s="143" customFormat="1" ht="13.9" customHeight="1" x14ac:dyDescent="0.15">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c r="AA535" s="142"/>
      <c r="AB535" s="142"/>
      <c r="AC535" s="142"/>
      <c r="AD535" s="142"/>
      <c r="AE535" s="142"/>
      <c r="AF535" s="142"/>
      <c r="AG535" s="142"/>
      <c r="AH535" s="142"/>
      <c r="AI535" s="142"/>
      <c r="AJ535" s="142"/>
    </row>
    <row r="536" spans="4:36" s="143" customFormat="1" ht="13.9" customHeight="1" x14ac:dyDescent="0.15">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c r="AA536" s="142"/>
      <c r="AB536" s="142"/>
      <c r="AC536" s="142"/>
      <c r="AD536" s="142"/>
      <c r="AE536" s="142"/>
      <c r="AF536" s="142"/>
      <c r="AG536" s="142"/>
      <c r="AH536" s="142"/>
      <c r="AI536" s="142"/>
      <c r="AJ536" s="142"/>
    </row>
    <row r="537" spans="4:36" s="143" customFormat="1" ht="13.9" customHeight="1" x14ac:dyDescent="0.15">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c r="AA537" s="142"/>
      <c r="AB537" s="142"/>
      <c r="AC537" s="142"/>
      <c r="AD537" s="142"/>
      <c r="AE537" s="142"/>
      <c r="AF537" s="142"/>
      <c r="AG537" s="142"/>
      <c r="AH537" s="142"/>
      <c r="AI537" s="142"/>
      <c r="AJ537" s="142"/>
    </row>
    <row r="538" spans="4:36" s="143" customFormat="1" ht="13.9" customHeight="1" x14ac:dyDescent="0.15">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c r="AA538" s="142"/>
      <c r="AB538" s="142"/>
      <c r="AC538" s="142"/>
      <c r="AD538" s="142"/>
      <c r="AE538" s="142"/>
      <c r="AF538" s="142"/>
      <c r="AG538" s="142"/>
      <c r="AH538" s="142"/>
      <c r="AI538" s="142"/>
      <c r="AJ538" s="142"/>
    </row>
    <row r="539" spans="4:36" s="143" customFormat="1" ht="13.9" customHeight="1" x14ac:dyDescent="0.15">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c r="AA539" s="142"/>
      <c r="AB539" s="142"/>
      <c r="AC539" s="142"/>
      <c r="AD539" s="142"/>
      <c r="AE539" s="142"/>
      <c r="AF539" s="142"/>
      <c r="AG539" s="142"/>
      <c r="AH539" s="142"/>
      <c r="AI539" s="142"/>
      <c r="AJ539" s="142"/>
    </row>
    <row r="540" spans="4:36" s="143" customFormat="1" ht="13.9" customHeight="1" x14ac:dyDescent="0.15">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c r="AA540" s="142"/>
      <c r="AB540" s="142"/>
      <c r="AC540" s="142"/>
      <c r="AD540" s="142"/>
      <c r="AE540" s="142"/>
      <c r="AF540" s="142"/>
      <c r="AG540" s="142"/>
      <c r="AH540" s="142"/>
      <c r="AI540" s="142"/>
      <c r="AJ540" s="142"/>
    </row>
    <row r="541" spans="4:36" s="143" customFormat="1" ht="13.9" customHeight="1" x14ac:dyDescent="0.15">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c r="AA541" s="142"/>
      <c r="AB541" s="142"/>
      <c r="AC541" s="142"/>
      <c r="AD541" s="142"/>
      <c r="AE541" s="142"/>
      <c r="AF541" s="142"/>
      <c r="AG541" s="142"/>
      <c r="AH541" s="142"/>
      <c r="AI541" s="142"/>
      <c r="AJ541" s="142"/>
    </row>
    <row r="542" spans="4:36" s="143" customFormat="1" ht="13.9" customHeight="1" x14ac:dyDescent="0.15">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c r="AA542" s="142"/>
      <c r="AB542" s="142"/>
      <c r="AC542" s="142"/>
      <c r="AD542" s="142"/>
      <c r="AE542" s="142"/>
      <c r="AF542" s="142"/>
      <c r="AG542" s="142"/>
      <c r="AH542" s="142"/>
      <c r="AI542" s="142"/>
      <c r="AJ542" s="142"/>
    </row>
    <row r="543" spans="4:36" s="143" customFormat="1" ht="13.9" customHeight="1" x14ac:dyDescent="0.15">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c r="AA543" s="142"/>
      <c r="AB543" s="142"/>
      <c r="AC543" s="142"/>
      <c r="AD543" s="142"/>
      <c r="AE543" s="142"/>
      <c r="AF543" s="142"/>
      <c r="AG543" s="142"/>
      <c r="AH543" s="142"/>
      <c r="AI543" s="142"/>
      <c r="AJ543" s="142"/>
    </row>
    <row r="544" spans="4:36" s="143" customFormat="1" ht="13.9" customHeight="1" x14ac:dyDescent="0.15">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c r="AA544" s="142"/>
      <c r="AB544" s="142"/>
      <c r="AC544" s="142"/>
      <c r="AD544" s="142"/>
      <c r="AE544" s="142"/>
      <c r="AF544" s="142"/>
      <c r="AG544" s="142"/>
      <c r="AH544" s="142"/>
      <c r="AI544" s="142"/>
      <c r="AJ544" s="142"/>
    </row>
    <row r="545" spans="4:36" s="143" customFormat="1" ht="13.9" customHeight="1" x14ac:dyDescent="0.15">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c r="AA545" s="142"/>
      <c r="AB545" s="142"/>
      <c r="AC545" s="142"/>
      <c r="AD545" s="142"/>
      <c r="AE545" s="142"/>
      <c r="AF545" s="142"/>
      <c r="AG545" s="142"/>
      <c r="AH545" s="142"/>
      <c r="AI545" s="142"/>
      <c r="AJ545" s="142"/>
    </row>
    <row r="546" spans="4:36" s="143" customFormat="1" ht="13.9" customHeight="1" x14ac:dyDescent="0.15">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c r="AA546" s="142"/>
      <c r="AB546" s="142"/>
      <c r="AC546" s="142"/>
      <c r="AD546" s="142"/>
      <c r="AE546" s="142"/>
      <c r="AF546" s="142"/>
      <c r="AG546" s="142"/>
      <c r="AH546" s="142"/>
      <c r="AI546" s="142"/>
      <c r="AJ546" s="142"/>
    </row>
    <row r="547" spans="4:36" s="143" customFormat="1" ht="13.9" customHeight="1" x14ac:dyDescent="0.15">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c r="AA547" s="142"/>
      <c r="AB547" s="142"/>
      <c r="AC547" s="142"/>
      <c r="AD547" s="142"/>
      <c r="AE547" s="142"/>
      <c r="AF547" s="142"/>
      <c r="AG547" s="142"/>
      <c r="AH547" s="142"/>
      <c r="AI547" s="142"/>
      <c r="AJ547" s="142"/>
    </row>
    <row r="548" spans="4:36" s="143" customFormat="1" ht="13.9" customHeight="1" x14ac:dyDescent="0.15">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c r="AA548" s="142"/>
      <c r="AB548" s="142"/>
      <c r="AC548" s="142"/>
      <c r="AD548" s="142"/>
      <c r="AE548" s="142"/>
      <c r="AF548" s="142"/>
      <c r="AG548" s="142"/>
      <c r="AH548" s="142"/>
      <c r="AI548" s="142"/>
      <c r="AJ548" s="142"/>
    </row>
    <row r="549" spans="4:36" s="143" customFormat="1" ht="13.9" customHeight="1" x14ac:dyDescent="0.15">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c r="AA549" s="142"/>
      <c r="AB549" s="142"/>
      <c r="AC549" s="142"/>
      <c r="AD549" s="142"/>
      <c r="AE549" s="142"/>
      <c r="AF549" s="142"/>
      <c r="AG549" s="142"/>
      <c r="AH549" s="142"/>
      <c r="AI549" s="142"/>
      <c r="AJ549" s="142"/>
    </row>
    <row r="550" spans="4:36" s="143" customFormat="1" ht="13.9" customHeight="1" x14ac:dyDescent="0.15">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c r="AA550" s="142"/>
      <c r="AB550" s="142"/>
      <c r="AC550" s="142"/>
      <c r="AD550" s="142"/>
      <c r="AE550" s="142"/>
      <c r="AF550" s="142"/>
      <c r="AG550" s="142"/>
      <c r="AH550" s="142"/>
      <c r="AI550" s="142"/>
      <c r="AJ550" s="142"/>
    </row>
    <row r="551" spans="4:36" s="143" customFormat="1" ht="13.9" customHeight="1" x14ac:dyDescent="0.15">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c r="AA551" s="142"/>
      <c r="AB551" s="142"/>
      <c r="AC551" s="142"/>
      <c r="AD551" s="142"/>
      <c r="AE551" s="142"/>
      <c r="AF551" s="142"/>
      <c r="AG551" s="142"/>
      <c r="AH551" s="142"/>
      <c r="AI551" s="142"/>
      <c r="AJ551" s="142"/>
    </row>
    <row r="552" spans="4:36" s="143" customFormat="1" ht="13.9" customHeight="1" x14ac:dyDescent="0.15">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c r="AA552" s="142"/>
      <c r="AB552" s="142"/>
      <c r="AC552" s="142"/>
      <c r="AD552" s="142"/>
      <c r="AE552" s="142"/>
      <c r="AF552" s="142"/>
      <c r="AG552" s="142"/>
      <c r="AH552" s="142"/>
      <c r="AI552" s="142"/>
      <c r="AJ552" s="142"/>
    </row>
    <row r="553" spans="4:36" s="143" customFormat="1" ht="13.9" customHeight="1" x14ac:dyDescent="0.15">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c r="AA553" s="142"/>
      <c r="AB553" s="142"/>
      <c r="AC553" s="142"/>
      <c r="AD553" s="142"/>
      <c r="AE553" s="142"/>
      <c r="AF553" s="142"/>
      <c r="AG553" s="142"/>
      <c r="AH553" s="142"/>
      <c r="AI553" s="142"/>
      <c r="AJ553" s="142"/>
    </row>
    <row r="554" spans="4:36" s="143" customFormat="1" ht="13.9" customHeight="1" x14ac:dyDescent="0.15">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c r="AA554" s="142"/>
      <c r="AB554" s="142"/>
      <c r="AC554" s="142"/>
      <c r="AD554" s="142"/>
      <c r="AE554" s="142"/>
      <c r="AF554" s="142"/>
      <c r="AG554" s="142"/>
      <c r="AH554" s="142"/>
      <c r="AI554" s="142"/>
      <c r="AJ554" s="142"/>
    </row>
    <row r="555" spans="4:36" s="143" customFormat="1" ht="13.9" customHeight="1" x14ac:dyDescent="0.15">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c r="AA555" s="142"/>
      <c r="AB555" s="142"/>
      <c r="AC555" s="142"/>
      <c r="AD555" s="142"/>
      <c r="AE555" s="142"/>
      <c r="AF555" s="142"/>
      <c r="AG555" s="142"/>
      <c r="AH555" s="142"/>
      <c r="AI555" s="142"/>
      <c r="AJ555" s="142"/>
    </row>
  </sheetData>
  <mergeCells count="9">
    <mergeCell ref="J13:V13"/>
    <mergeCell ref="W13:X13"/>
    <mergeCell ref="Y13:AC13"/>
    <mergeCell ref="A1:C1"/>
    <mergeCell ref="A2:C2"/>
    <mergeCell ref="A3:C3"/>
    <mergeCell ref="A4:C4"/>
    <mergeCell ref="A5:C5"/>
    <mergeCell ref="A6:C6"/>
  </mergeCells>
  <pageMargins left="0.70866141732283472" right="0.70866141732283472" top="0.74803149606299213" bottom="0.74803149606299213" header="0.31496062992125984" footer="0.31496062992125984"/>
  <pageSetup paperSize="8" scale="40" fitToWidth="0" fitToHeight="0" orientation="landscape" r:id="rId1"/>
  <headerFooter>
    <oddFooter>&amp;R&amp;12Pagina &amp;P van &amp;N</oddFooter>
  </headerFooter>
  <drawing r:id="rId2"/>
  <extLst>
    <ext uri="smNativeData">
      <pm:sheetPrefs xmlns:pm="smNativeData" day="1762247982" outlineProtect="1" showHorizontalRuler="1" showVerticalRuler="1" showAltShade="0">
        <pm:shade id="0" type="0" fgLvl="100" fgClr="000000" bgClr="FFFFFF"/>
        <pm:shade id="1" type="0" fgLvl="100" fgClr="000000" bgClr="FFFFFF"/>
      </pm:sheetP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9"/>
  <sheetViews>
    <sheetView topLeftCell="K1" zoomScale="130" zoomScaleNormal="130" workbookViewId="0">
      <selection activeCell="AF16" sqref="AF16"/>
    </sheetView>
  </sheetViews>
  <sheetFormatPr defaultRowHeight="11.25" x14ac:dyDescent="0.2"/>
  <cols>
    <col min="1" max="1" width="76.42578125" style="39" customWidth="1"/>
    <col min="2" max="2" width="12.7109375" style="39" customWidth="1"/>
    <col min="3" max="3" width="12.85546875" style="39" customWidth="1"/>
    <col min="4" max="4" width="18" style="39" customWidth="1"/>
    <col min="5" max="5" width="9.140625" style="39" customWidth="1"/>
    <col min="6" max="16384" width="9.140625" style="39"/>
  </cols>
  <sheetData>
    <row r="1" spans="1:9" s="130" customFormat="1" x14ac:dyDescent="0.15">
      <c r="A1" s="150" t="s">
        <v>313</v>
      </c>
      <c r="B1" s="150"/>
      <c r="C1" s="150"/>
      <c r="D1" s="125"/>
      <c r="E1" s="125"/>
      <c r="F1" s="125"/>
      <c r="G1" s="125"/>
    </row>
    <row r="2" spans="1:9" s="130" customFormat="1" x14ac:dyDescent="0.15">
      <c r="A2" s="151" t="s">
        <v>314</v>
      </c>
      <c r="B2" s="151"/>
      <c r="C2" s="151"/>
      <c r="D2" s="125"/>
      <c r="E2" s="125"/>
      <c r="F2" s="125"/>
      <c r="G2" s="125"/>
    </row>
    <row r="3" spans="1:9" s="130" customFormat="1" x14ac:dyDescent="0.15">
      <c r="A3" s="152" t="s">
        <v>315</v>
      </c>
      <c r="B3" s="151"/>
      <c r="C3" s="151"/>
      <c r="D3" s="125"/>
      <c r="E3" s="125"/>
      <c r="F3" s="125"/>
      <c r="G3" s="125"/>
    </row>
    <row r="4" spans="1:9" s="130" customFormat="1" ht="11.25" customHeight="1" x14ac:dyDescent="0.15">
      <c r="A4" s="151" t="s">
        <v>316</v>
      </c>
      <c r="B4" s="151"/>
      <c r="C4" s="151"/>
      <c r="D4" s="125"/>
      <c r="E4" s="125"/>
      <c r="F4" s="125"/>
      <c r="G4" s="125"/>
    </row>
    <row r="5" spans="1:9" s="130" customFormat="1" x14ac:dyDescent="0.15">
      <c r="A5" s="151" t="s">
        <v>317</v>
      </c>
      <c r="B5" s="151"/>
      <c r="C5" s="151"/>
      <c r="D5" s="125"/>
      <c r="E5" s="125"/>
      <c r="F5" s="125"/>
      <c r="G5" s="125"/>
    </row>
    <row r="6" spans="1:9" s="130" customFormat="1" x14ac:dyDescent="0.15">
      <c r="A6" s="151"/>
      <c r="B6" s="151"/>
      <c r="C6" s="151"/>
      <c r="D6" s="125"/>
      <c r="E6" s="125"/>
      <c r="F6" s="125"/>
      <c r="G6" s="125"/>
    </row>
    <row r="7" spans="1:9" s="128" customFormat="1" x14ac:dyDescent="0.2">
      <c r="A7" s="146" t="s">
        <v>252</v>
      </c>
    </row>
    <row r="8" spans="1:9" s="128" customFormat="1" x14ac:dyDescent="0.2">
      <c r="A8" s="128" t="s">
        <v>253</v>
      </c>
    </row>
    <row r="9" spans="1:9" s="128" customFormat="1" x14ac:dyDescent="0.2">
      <c r="A9" s="128" t="s">
        <v>254</v>
      </c>
    </row>
    <row r="10" spans="1:9" s="128" customFormat="1" x14ac:dyDescent="0.2">
      <c r="A10" s="128" t="s">
        <v>255</v>
      </c>
    </row>
    <row r="11" spans="1:9" s="128" customFormat="1" x14ac:dyDescent="0.2"/>
    <row r="12" spans="1:9" s="128" customFormat="1" ht="11.25" customHeight="1" x14ac:dyDescent="0.2">
      <c r="A12" s="153" t="s">
        <v>256</v>
      </c>
      <c r="B12" s="153"/>
      <c r="C12" s="153"/>
      <c r="D12" s="153"/>
      <c r="E12" s="131"/>
      <c r="F12" s="131"/>
      <c r="G12" s="131"/>
      <c r="H12" s="131"/>
      <c r="I12" s="131"/>
    </row>
    <row r="13" spans="1:9" s="128" customFormat="1" x14ac:dyDescent="0.2">
      <c r="A13" s="153"/>
      <c r="B13" s="153"/>
      <c r="C13" s="153"/>
      <c r="D13" s="153"/>
      <c r="E13" s="131"/>
      <c r="F13" s="131"/>
      <c r="G13" s="131"/>
      <c r="H13" s="131"/>
      <c r="I13" s="131"/>
    </row>
    <row r="14" spans="1:9" s="128" customFormat="1" x14ac:dyDescent="0.2">
      <c r="A14" s="153"/>
      <c r="B14" s="153"/>
      <c r="C14" s="153"/>
      <c r="D14" s="153"/>
      <c r="E14" s="131"/>
      <c r="F14" s="131"/>
      <c r="G14" s="131"/>
      <c r="H14" s="131"/>
      <c r="I14" s="131"/>
    </row>
    <row r="15" spans="1:9" s="128" customFormat="1" x14ac:dyDescent="0.2">
      <c r="A15" s="153"/>
      <c r="B15" s="153"/>
      <c r="C15" s="153"/>
      <c r="D15" s="153"/>
      <c r="E15" s="131"/>
      <c r="F15" s="131"/>
      <c r="G15" s="131"/>
      <c r="H15" s="131"/>
      <c r="I15" s="131"/>
    </row>
    <row r="16" spans="1:9" s="128" customFormat="1" x14ac:dyDescent="0.2">
      <c r="A16" s="153"/>
      <c r="B16" s="153"/>
      <c r="C16" s="153"/>
      <c r="D16" s="153"/>
      <c r="E16" s="131"/>
      <c r="F16" s="131"/>
      <c r="G16" s="131"/>
      <c r="H16" s="131"/>
      <c r="I16" s="131"/>
    </row>
    <row r="17" spans="1:9" s="128" customFormat="1" x14ac:dyDescent="0.2">
      <c r="A17" s="153"/>
      <c r="B17" s="153"/>
      <c r="C17" s="153"/>
      <c r="D17" s="153"/>
      <c r="E17" s="131"/>
      <c r="F17" s="131"/>
      <c r="G17" s="131"/>
      <c r="H17" s="131"/>
      <c r="I17" s="131"/>
    </row>
    <row r="18" spans="1:9" s="128" customFormat="1" x14ac:dyDescent="0.2">
      <c r="A18" s="153"/>
      <c r="B18" s="153"/>
      <c r="C18" s="153"/>
      <c r="D18" s="153"/>
      <c r="E18" s="131"/>
      <c r="F18" s="131"/>
      <c r="G18" s="131"/>
      <c r="H18" s="131"/>
      <c r="I18" s="131"/>
    </row>
    <row r="19" spans="1:9" s="128" customFormat="1" x14ac:dyDescent="0.2">
      <c r="A19" s="153"/>
      <c r="B19" s="153"/>
      <c r="C19" s="153"/>
      <c r="D19" s="153"/>
      <c r="E19" s="131"/>
      <c r="F19" s="131"/>
      <c r="G19" s="131"/>
      <c r="H19" s="131"/>
      <c r="I19" s="131"/>
    </row>
    <row r="20" spans="1:9" s="128" customFormat="1" x14ac:dyDescent="0.2">
      <c r="A20" s="153"/>
      <c r="B20" s="153"/>
      <c r="C20" s="153"/>
      <c r="D20" s="153"/>
      <c r="E20" s="131"/>
      <c r="F20" s="131"/>
      <c r="G20" s="131"/>
      <c r="H20" s="131"/>
      <c r="I20" s="131"/>
    </row>
    <row r="21" spans="1:9" ht="12" x14ac:dyDescent="0.2">
      <c r="A21" s="40"/>
    </row>
    <row r="22" spans="1:9" ht="30" customHeight="1" x14ac:dyDescent="0.2">
      <c r="A22" s="41" t="s">
        <v>257</v>
      </c>
      <c r="B22" s="41" t="s">
        <v>258</v>
      </c>
      <c r="C22" s="41" t="s">
        <v>259</v>
      </c>
      <c r="D22" s="41" t="s">
        <v>260</v>
      </c>
    </row>
    <row r="23" spans="1:9" ht="11.25" customHeight="1" x14ac:dyDescent="0.2">
      <c r="A23" s="41" t="s">
        <v>261</v>
      </c>
      <c r="B23" s="44"/>
      <c r="C23" s="42">
        <v>25</v>
      </c>
      <c r="D23" s="45">
        <f t="shared" ref="D23:D28" si="0">B23*C23</f>
        <v>0</v>
      </c>
    </row>
    <row r="24" spans="1:9" ht="11.25" customHeight="1" x14ac:dyDescent="0.2">
      <c r="A24" s="41" t="s">
        <v>262</v>
      </c>
      <c r="B24" s="44"/>
      <c r="C24" s="42">
        <v>15</v>
      </c>
      <c r="D24" s="45">
        <f t="shared" si="0"/>
        <v>0</v>
      </c>
    </row>
    <row r="25" spans="1:9" ht="11.25" customHeight="1" x14ac:dyDescent="0.2">
      <c r="A25" s="41" t="s">
        <v>263</v>
      </c>
      <c r="B25" s="44"/>
      <c r="C25" s="42">
        <v>25</v>
      </c>
      <c r="D25" s="45">
        <f t="shared" si="0"/>
        <v>0</v>
      </c>
    </row>
    <row r="26" spans="1:9" ht="11.25" customHeight="1" x14ac:dyDescent="0.2">
      <c r="A26" s="41" t="s">
        <v>264</v>
      </c>
      <c r="B26" s="44"/>
      <c r="C26" s="42">
        <v>20</v>
      </c>
      <c r="D26" s="45">
        <f t="shared" si="0"/>
        <v>0</v>
      </c>
    </row>
    <row r="27" spans="1:9" ht="11.25" customHeight="1" x14ac:dyDescent="0.2">
      <c r="A27" s="41" t="s">
        <v>265</v>
      </c>
      <c r="B27" s="44"/>
      <c r="C27" s="42">
        <v>20</v>
      </c>
      <c r="D27" s="45">
        <f t="shared" si="0"/>
        <v>0</v>
      </c>
    </row>
    <row r="28" spans="1:9" ht="11.25" customHeight="1" x14ac:dyDescent="0.2">
      <c r="A28" s="41" t="s">
        <v>266</v>
      </c>
      <c r="B28" s="44"/>
      <c r="C28" s="42">
        <v>20</v>
      </c>
      <c r="D28" s="45">
        <f t="shared" si="0"/>
        <v>0</v>
      </c>
    </row>
    <row r="29" spans="1:9" x14ac:dyDescent="0.2">
      <c r="A29" s="154" t="s">
        <v>322</v>
      </c>
      <c r="B29" s="155"/>
      <c r="C29" s="156"/>
      <c r="D29" s="43">
        <f>SUM(D23:D28)</f>
        <v>0</v>
      </c>
    </row>
    <row r="30" spans="1:9" ht="12" x14ac:dyDescent="0.2">
      <c r="A30" s="40"/>
    </row>
    <row r="31" spans="1:9" x14ac:dyDescent="0.2">
      <c r="A31" s="157" t="s">
        <v>267</v>
      </c>
      <c r="B31" s="157"/>
      <c r="C31" s="157"/>
      <c r="D31" s="157"/>
    </row>
    <row r="32" spans="1:9" x14ac:dyDescent="0.2">
      <c r="A32" s="157"/>
      <c r="B32" s="157"/>
      <c r="C32" s="157"/>
      <c r="D32" s="157"/>
    </row>
    <row r="33" spans="1:4" x14ac:dyDescent="0.2">
      <c r="A33" s="157"/>
      <c r="B33" s="157"/>
      <c r="C33" s="157"/>
      <c r="D33" s="157"/>
    </row>
    <row r="34" spans="1:4" x14ac:dyDescent="0.2">
      <c r="A34" s="157"/>
      <c r="B34" s="157"/>
      <c r="C34" s="157"/>
      <c r="D34" s="157"/>
    </row>
    <row r="35" spans="1:4" x14ac:dyDescent="0.2">
      <c r="A35" s="157"/>
      <c r="B35" s="157"/>
      <c r="C35" s="157"/>
      <c r="D35" s="157"/>
    </row>
    <row r="36" spans="1:4" x14ac:dyDescent="0.2">
      <c r="A36" s="157"/>
      <c r="B36" s="157"/>
      <c r="C36" s="157"/>
      <c r="D36" s="157"/>
    </row>
    <row r="37" spans="1:4" x14ac:dyDescent="0.2">
      <c r="A37" s="157"/>
      <c r="B37" s="157"/>
      <c r="C37" s="157"/>
      <c r="D37" s="157"/>
    </row>
    <row r="38" spans="1:4" x14ac:dyDescent="0.2">
      <c r="A38" s="157"/>
      <c r="B38" s="157"/>
      <c r="C38" s="157"/>
      <c r="D38" s="157"/>
    </row>
    <row r="39" spans="1:4" x14ac:dyDescent="0.2">
      <c r="A39" s="157"/>
      <c r="B39" s="157"/>
      <c r="C39" s="157"/>
      <c r="D39" s="157"/>
    </row>
  </sheetData>
  <mergeCells count="9">
    <mergeCell ref="A12:D20"/>
    <mergeCell ref="A29:C29"/>
    <mergeCell ref="A31:D39"/>
    <mergeCell ref="A6:C6"/>
    <mergeCell ref="A1:C1"/>
    <mergeCell ref="A2:C2"/>
    <mergeCell ref="A3:C3"/>
    <mergeCell ref="A4:C4"/>
    <mergeCell ref="A5:C5"/>
  </mergeCells>
  <dataValidations count="1">
    <dataValidation type="whole" operator="greaterThan" allowBlank="1" showInputMessage="1" showErrorMessage="1" sqref="B23:B28" xr:uid="{00000000-0002-0000-0100-000000000000}">
      <formula1>50</formula1>
    </dataValidation>
  </dataValidations>
  <pageMargins left="0.70866141732283472" right="0.70866141732283472" top="0.74803149606299213" bottom="0.74803149606299213" header="0.31496062992125984" footer="0.31496062992125984"/>
  <pageSetup paperSize="8" fitToWidth="0" orientation="portrait" r:id="rId1"/>
  <headerFooter>
    <oddFooter>&amp;R&amp;12Pagina &amp;P van &amp;N</oddFooter>
  </headerFooter>
  <drawing r:id="rId2"/>
  <extLst>
    <ext uri="smNativeData">
      <pm:sheetPrefs xmlns:pm="smNativeData" day="1762247982" outlineProtect="1" showHorizontalRuler="1" showVerticalRuler="1" showAltShade="0">
        <pm:shade id="0" type="0" fgLvl="100" fgClr="000000" bgClr="FFFFFF"/>
        <pm:shade id="1" type="0" fgLvl="100" fgClr="000000" bgClr="FFFFFF"/>
      </pm:sheetPref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64"/>
  <sheetViews>
    <sheetView topLeftCell="A48" zoomScale="130" zoomScaleNormal="130" workbookViewId="0">
      <selection activeCell="AF16" sqref="AF16"/>
    </sheetView>
  </sheetViews>
  <sheetFormatPr defaultRowHeight="11.25" x14ac:dyDescent="0.15"/>
  <cols>
    <col min="1" max="1" width="6.42578125" style="48" customWidth="1"/>
    <col min="2" max="2" width="25.7109375" style="48" customWidth="1"/>
    <col min="3" max="3" width="60.28515625" style="48" customWidth="1"/>
    <col min="4" max="4" width="11.7109375" style="48" customWidth="1"/>
    <col min="5" max="5" width="22.42578125" style="48" customWidth="1"/>
    <col min="6" max="6" width="28.42578125" style="48" customWidth="1"/>
    <col min="7" max="7" width="19.7109375" style="48" customWidth="1"/>
    <col min="8" max="26" width="9.140625" style="47"/>
    <col min="27" max="16384" width="9.140625" style="48"/>
  </cols>
  <sheetData>
    <row r="1" spans="1:7" x14ac:dyDescent="0.15">
      <c r="A1" s="172" t="s">
        <v>313</v>
      </c>
      <c r="B1" s="172"/>
      <c r="C1" s="172"/>
      <c r="D1" s="47"/>
      <c r="E1" s="47"/>
      <c r="F1" s="47"/>
      <c r="G1" s="47"/>
    </row>
    <row r="2" spans="1:7" x14ac:dyDescent="0.15">
      <c r="A2" s="158" t="s">
        <v>314</v>
      </c>
      <c r="B2" s="158"/>
      <c r="C2" s="158"/>
      <c r="D2" s="47"/>
      <c r="E2" s="47"/>
      <c r="F2" s="47"/>
      <c r="G2" s="47"/>
    </row>
    <row r="3" spans="1:7" x14ac:dyDescent="0.15">
      <c r="A3" s="173" t="s">
        <v>315</v>
      </c>
      <c r="B3" s="158"/>
      <c r="C3" s="158"/>
      <c r="D3" s="47"/>
      <c r="E3" s="47"/>
      <c r="F3" s="47"/>
      <c r="G3" s="47"/>
    </row>
    <row r="4" spans="1:7" x14ac:dyDescent="0.15">
      <c r="A4" s="158" t="s">
        <v>316</v>
      </c>
      <c r="B4" s="158"/>
      <c r="C4" s="158"/>
      <c r="D4" s="47"/>
      <c r="E4" s="47"/>
      <c r="F4" s="47"/>
      <c r="G4" s="47"/>
    </row>
    <row r="5" spans="1:7" x14ac:dyDescent="0.15">
      <c r="A5" s="158" t="s">
        <v>317</v>
      </c>
      <c r="B5" s="158"/>
      <c r="C5" s="158"/>
      <c r="D5" s="47"/>
      <c r="E5" s="47"/>
      <c r="F5" s="47"/>
      <c r="G5" s="47"/>
    </row>
    <row r="6" spans="1:7" ht="12" thickBot="1" x14ac:dyDescent="0.2">
      <c r="A6" s="158"/>
      <c r="B6" s="158"/>
      <c r="C6" s="158"/>
      <c r="D6" s="47"/>
      <c r="E6" s="47"/>
      <c r="F6" s="47"/>
      <c r="G6" s="47"/>
    </row>
    <row r="7" spans="1:7" s="47" customFormat="1" x14ac:dyDescent="0.15">
      <c r="A7" s="132"/>
      <c r="B7" s="133"/>
      <c r="C7" s="133"/>
      <c r="D7" s="133"/>
      <c r="E7" s="104"/>
      <c r="F7" s="104"/>
      <c r="G7" s="134"/>
    </row>
    <row r="8" spans="1:7" s="47" customFormat="1" ht="20.25" customHeight="1" x14ac:dyDescent="0.15">
      <c r="A8" s="166" t="s">
        <v>268</v>
      </c>
      <c r="B8" s="167"/>
      <c r="C8" s="168"/>
      <c r="D8" s="135"/>
      <c r="E8" s="136"/>
      <c r="F8" s="136"/>
      <c r="G8" s="137"/>
    </row>
    <row r="9" spans="1:7" s="47" customFormat="1" ht="20.25" customHeight="1" x14ac:dyDescent="0.15">
      <c r="A9" s="177" t="s">
        <v>269</v>
      </c>
      <c r="B9" s="178"/>
      <c r="C9" s="148"/>
      <c r="D9" s="135"/>
      <c r="E9" s="136"/>
      <c r="F9" s="136"/>
      <c r="G9" s="137"/>
    </row>
    <row r="10" spans="1:7" s="47" customFormat="1" ht="20.25" customHeight="1" x14ac:dyDescent="0.15">
      <c r="A10" s="177" t="s">
        <v>270</v>
      </c>
      <c r="B10" s="178"/>
      <c r="C10" s="148"/>
      <c r="D10" s="135"/>
      <c r="E10" s="136"/>
      <c r="F10" s="136"/>
      <c r="G10" s="137"/>
    </row>
    <row r="11" spans="1:7" s="47" customFormat="1" ht="20.25" customHeight="1" x14ac:dyDescent="0.15">
      <c r="A11" s="177" t="s">
        <v>271</v>
      </c>
      <c r="B11" s="178"/>
      <c r="C11" s="148"/>
      <c r="D11" s="135"/>
      <c r="E11" s="136"/>
      <c r="F11" s="136"/>
      <c r="G11" s="137"/>
    </row>
    <row r="12" spans="1:7" s="47" customFormat="1" ht="20.25" customHeight="1" x14ac:dyDescent="0.15">
      <c r="A12" s="177" t="s">
        <v>272</v>
      </c>
      <c r="B12" s="178"/>
      <c r="C12" s="148"/>
      <c r="D12" s="135"/>
      <c r="E12" s="136"/>
      <c r="F12" s="136"/>
      <c r="G12" s="137"/>
    </row>
    <row r="13" spans="1:7" s="47" customFormat="1" ht="37.5" customHeight="1" x14ac:dyDescent="0.15">
      <c r="A13" s="177" t="s">
        <v>318</v>
      </c>
      <c r="B13" s="178"/>
      <c r="C13" s="148"/>
      <c r="D13" s="135"/>
      <c r="E13" s="136"/>
      <c r="F13" s="136"/>
      <c r="G13" s="137"/>
    </row>
    <row r="14" spans="1:7" s="47" customFormat="1" ht="20.25" customHeight="1" thickBot="1" x14ac:dyDescent="0.2">
      <c r="A14" s="70"/>
      <c r="B14" s="138"/>
      <c r="C14" s="138"/>
      <c r="D14" s="138"/>
      <c r="E14" s="139"/>
      <c r="F14" s="139"/>
      <c r="G14" s="140"/>
    </row>
    <row r="15" spans="1:7" s="47" customFormat="1" ht="40.5" customHeight="1" x14ac:dyDescent="0.15">
      <c r="A15" s="169" t="s">
        <v>324</v>
      </c>
      <c r="B15" s="170"/>
      <c r="C15" s="170"/>
      <c r="D15" s="170"/>
      <c r="E15" s="170"/>
      <c r="F15" s="170"/>
      <c r="G15" s="171"/>
    </row>
    <row r="16" spans="1:7" s="47" customFormat="1" ht="12" thickBot="1" x14ac:dyDescent="0.2">
      <c r="A16" s="159"/>
      <c r="B16" s="160"/>
      <c r="C16" s="72"/>
      <c r="D16" s="72"/>
      <c r="E16" s="73"/>
      <c r="F16" s="73"/>
      <c r="G16" s="74"/>
    </row>
    <row r="17" spans="1:26" s="47" customFormat="1" ht="13.5" customHeight="1" x14ac:dyDescent="0.15">
      <c r="A17" s="179" t="s">
        <v>319</v>
      </c>
      <c r="B17" s="180"/>
      <c r="C17" s="180"/>
      <c r="D17" s="180"/>
      <c r="E17" s="180"/>
      <c r="F17" s="180"/>
      <c r="G17" s="181"/>
    </row>
    <row r="18" spans="1:26" s="47" customFormat="1" ht="12.75" customHeight="1" x14ac:dyDescent="0.15">
      <c r="A18" s="182"/>
      <c r="B18" s="183"/>
      <c r="C18" s="183"/>
      <c r="D18" s="183"/>
      <c r="E18" s="183"/>
      <c r="F18" s="183"/>
      <c r="G18" s="184"/>
    </row>
    <row r="19" spans="1:26" ht="12.75" customHeight="1" x14ac:dyDescent="0.15">
      <c r="A19" s="182"/>
      <c r="B19" s="183"/>
      <c r="C19" s="183"/>
      <c r="D19" s="183"/>
      <c r="E19" s="183"/>
      <c r="F19" s="183"/>
      <c r="G19" s="184"/>
    </row>
    <row r="20" spans="1:26" ht="12.75" customHeight="1" x14ac:dyDescent="0.15">
      <c r="A20" s="182"/>
      <c r="B20" s="183"/>
      <c r="C20" s="183"/>
      <c r="D20" s="183"/>
      <c r="E20" s="183"/>
      <c r="F20" s="183"/>
      <c r="G20" s="184"/>
    </row>
    <row r="21" spans="1:26" ht="12.75" customHeight="1" x14ac:dyDescent="0.15">
      <c r="A21" s="182"/>
      <c r="B21" s="183"/>
      <c r="C21" s="183"/>
      <c r="D21" s="183"/>
      <c r="E21" s="183"/>
      <c r="F21" s="183"/>
      <c r="G21" s="184"/>
    </row>
    <row r="22" spans="1:26" ht="12.75" customHeight="1" x14ac:dyDescent="0.15">
      <c r="A22" s="182"/>
      <c r="B22" s="183"/>
      <c r="C22" s="183"/>
      <c r="D22" s="183"/>
      <c r="E22" s="183"/>
      <c r="F22" s="183"/>
      <c r="G22" s="184"/>
    </row>
    <row r="23" spans="1:26" ht="12.75" customHeight="1" x14ac:dyDescent="0.15">
      <c r="A23" s="182"/>
      <c r="B23" s="183"/>
      <c r="C23" s="183"/>
      <c r="D23" s="183"/>
      <c r="E23" s="183"/>
      <c r="F23" s="183"/>
      <c r="G23" s="184"/>
    </row>
    <row r="24" spans="1:26" ht="12.75" customHeight="1" x14ac:dyDescent="0.15">
      <c r="A24" s="182"/>
      <c r="B24" s="183"/>
      <c r="C24" s="183"/>
      <c r="D24" s="183"/>
      <c r="E24" s="183"/>
      <c r="F24" s="183"/>
      <c r="G24" s="184"/>
    </row>
    <row r="25" spans="1:26" ht="12.75" customHeight="1" x14ac:dyDescent="0.15">
      <c r="A25" s="182"/>
      <c r="B25" s="183"/>
      <c r="C25" s="183"/>
      <c r="D25" s="183"/>
      <c r="E25" s="183"/>
      <c r="F25" s="183"/>
      <c r="G25" s="184"/>
    </row>
    <row r="26" spans="1:26" s="53" customFormat="1" ht="12.75" customHeight="1" x14ac:dyDescent="0.2">
      <c r="A26" s="182"/>
      <c r="B26" s="183"/>
      <c r="C26" s="183"/>
      <c r="D26" s="183"/>
      <c r="E26" s="183"/>
      <c r="F26" s="183"/>
      <c r="G26" s="184"/>
      <c r="H26" s="81"/>
      <c r="I26" s="81"/>
      <c r="J26" s="81"/>
      <c r="K26" s="81"/>
      <c r="L26" s="81"/>
      <c r="M26" s="81"/>
      <c r="N26" s="81"/>
      <c r="O26" s="81"/>
      <c r="P26" s="81"/>
      <c r="Q26" s="81"/>
      <c r="R26" s="81"/>
      <c r="S26" s="81"/>
      <c r="T26" s="81"/>
      <c r="U26" s="81"/>
      <c r="V26" s="81"/>
      <c r="W26" s="81"/>
      <c r="X26" s="81"/>
      <c r="Y26" s="81"/>
      <c r="Z26" s="81"/>
    </row>
    <row r="27" spans="1:26" s="53" customFormat="1" ht="12.75" customHeight="1" x14ac:dyDescent="0.2">
      <c r="A27" s="182"/>
      <c r="B27" s="183"/>
      <c r="C27" s="183"/>
      <c r="D27" s="183"/>
      <c r="E27" s="183"/>
      <c r="F27" s="183"/>
      <c r="G27" s="184"/>
      <c r="H27" s="81"/>
      <c r="I27" s="81"/>
      <c r="J27" s="81"/>
      <c r="K27" s="81"/>
      <c r="L27" s="81"/>
      <c r="M27" s="81"/>
      <c r="N27" s="81"/>
      <c r="O27" s="81"/>
      <c r="P27" s="81"/>
      <c r="Q27" s="81"/>
      <c r="R27" s="81"/>
      <c r="S27" s="81"/>
      <c r="T27" s="81"/>
      <c r="U27" s="81"/>
      <c r="V27" s="81"/>
      <c r="W27" s="81"/>
      <c r="X27" s="81"/>
      <c r="Y27" s="81"/>
      <c r="Z27" s="81"/>
    </row>
    <row r="28" spans="1:26" ht="12.75" customHeight="1" x14ac:dyDescent="0.15">
      <c r="A28" s="182"/>
      <c r="B28" s="183"/>
      <c r="C28" s="183"/>
      <c r="D28" s="183"/>
      <c r="E28" s="183"/>
      <c r="F28" s="183"/>
      <c r="G28" s="184"/>
    </row>
    <row r="29" spans="1:26" ht="102.75" customHeight="1" thickBot="1" x14ac:dyDescent="0.2">
      <c r="A29" s="185"/>
      <c r="B29" s="186"/>
      <c r="C29" s="186"/>
      <c r="D29" s="186"/>
      <c r="E29" s="186"/>
      <c r="F29" s="186"/>
      <c r="G29" s="187"/>
    </row>
    <row r="30" spans="1:26" x14ac:dyDescent="0.15">
      <c r="A30" s="69"/>
      <c r="B30" s="161"/>
      <c r="C30" s="161"/>
      <c r="D30" s="161"/>
      <c r="E30" s="161"/>
      <c r="F30" s="161"/>
      <c r="G30" s="162"/>
    </row>
    <row r="31" spans="1:26" ht="10.5" customHeight="1" thickBot="1" x14ac:dyDescent="0.2">
      <c r="A31" s="70"/>
      <c r="B31" s="71"/>
      <c r="C31" s="72"/>
      <c r="D31" s="72"/>
      <c r="E31" s="73"/>
      <c r="F31" s="73"/>
      <c r="G31" s="74"/>
    </row>
    <row r="32" spans="1:26" x14ac:dyDescent="0.15">
      <c r="A32" s="163" t="s">
        <v>275</v>
      </c>
      <c r="B32" s="164"/>
      <c r="C32" s="164"/>
      <c r="D32" s="164"/>
      <c r="E32" s="164"/>
      <c r="F32" s="164"/>
      <c r="G32" s="165"/>
    </row>
    <row r="33" spans="1:7" x14ac:dyDescent="0.15">
      <c r="A33" s="75" t="s">
        <v>276</v>
      </c>
      <c r="B33" s="76"/>
      <c r="C33" s="76"/>
      <c r="D33" s="76"/>
      <c r="E33" s="76"/>
      <c r="F33" s="76"/>
      <c r="G33" s="77"/>
    </row>
    <row r="34" spans="1:7" x14ac:dyDescent="0.15">
      <c r="A34" s="78" t="s">
        <v>277</v>
      </c>
      <c r="B34" s="47"/>
      <c r="C34" s="47"/>
      <c r="D34" s="47"/>
      <c r="E34" s="47"/>
      <c r="F34" s="47"/>
      <c r="G34" s="79"/>
    </row>
    <row r="35" spans="1:7" ht="12" thickBot="1" x14ac:dyDescent="0.2">
      <c r="A35" s="80"/>
      <c r="B35" s="47"/>
      <c r="C35" s="47"/>
      <c r="D35" s="47"/>
      <c r="E35" s="47"/>
      <c r="F35" s="47"/>
      <c r="G35" s="79"/>
    </row>
    <row r="36" spans="1:7" ht="12" thickBot="1" x14ac:dyDescent="0.2">
      <c r="A36" s="54" t="s">
        <v>278</v>
      </c>
      <c r="B36" s="82"/>
      <c r="C36" s="82"/>
      <c r="D36" s="83"/>
      <c r="E36" s="83"/>
      <c r="F36" s="83" t="s">
        <v>279</v>
      </c>
      <c r="G36" s="55">
        <f>'Bijlage A.1'!AF84</f>
        <v>0</v>
      </c>
    </row>
    <row r="37" spans="1:7" ht="12" thickBot="1" x14ac:dyDescent="0.2">
      <c r="A37" s="49"/>
      <c r="B37" s="72"/>
      <c r="C37" s="72"/>
      <c r="D37" s="72"/>
      <c r="E37" s="72"/>
      <c r="F37" s="72"/>
      <c r="G37" s="84"/>
    </row>
    <row r="38" spans="1:7" x14ac:dyDescent="0.15">
      <c r="A38" s="163" t="s">
        <v>280</v>
      </c>
      <c r="B38" s="164"/>
      <c r="C38" s="164"/>
      <c r="D38" s="164"/>
      <c r="E38" s="164"/>
      <c r="F38" s="164"/>
      <c r="G38" s="165"/>
    </row>
    <row r="39" spans="1:7" x14ac:dyDescent="0.15">
      <c r="A39" s="85" t="s">
        <v>281</v>
      </c>
      <c r="B39" s="86"/>
      <c r="C39" s="86"/>
      <c r="D39" s="86"/>
      <c r="E39" s="86"/>
      <c r="F39" s="86"/>
      <c r="G39" s="87"/>
    </row>
    <row r="40" spans="1:7" x14ac:dyDescent="0.15">
      <c r="A40" s="78" t="s">
        <v>282</v>
      </c>
      <c r="B40" s="47"/>
      <c r="C40" s="47"/>
      <c r="D40" s="47"/>
      <c r="E40" s="47"/>
      <c r="F40" s="47"/>
      <c r="G40" s="88"/>
    </row>
    <row r="41" spans="1:7" ht="12" thickBot="1" x14ac:dyDescent="0.2">
      <c r="A41" s="70"/>
      <c r="B41" s="72"/>
      <c r="C41" s="72"/>
      <c r="D41" s="72"/>
      <c r="E41" s="72"/>
      <c r="F41" s="72"/>
      <c r="G41" s="84"/>
    </row>
    <row r="42" spans="1:7" ht="12" thickBot="1" x14ac:dyDescent="0.2">
      <c r="A42" s="89" t="s">
        <v>283</v>
      </c>
      <c r="B42" s="82"/>
      <c r="C42" s="82"/>
      <c r="D42" s="83"/>
      <c r="E42" s="83"/>
      <c r="F42" s="83" t="s">
        <v>279</v>
      </c>
      <c r="G42" s="55">
        <f>'Bijlage A.2'!D29</f>
        <v>0</v>
      </c>
    </row>
    <row r="43" spans="1:7" ht="12" thickBot="1" x14ac:dyDescent="0.2">
      <c r="A43" s="70"/>
      <c r="B43" s="72"/>
      <c r="C43" s="72"/>
      <c r="D43" s="72"/>
      <c r="E43" s="72"/>
      <c r="F43" s="72"/>
      <c r="G43" s="84"/>
    </row>
    <row r="44" spans="1:7" x14ac:dyDescent="0.15">
      <c r="A44" s="163" t="s">
        <v>284</v>
      </c>
      <c r="B44" s="164"/>
      <c r="C44" s="164"/>
      <c r="D44" s="164"/>
      <c r="E44" s="164"/>
      <c r="F44" s="164"/>
      <c r="G44" s="165"/>
    </row>
    <row r="45" spans="1:7" x14ac:dyDescent="0.15">
      <c r="A45" s="90" t="s">
        <v>285</v>
      </c>
      <c r="B45" s="76"/>
      <c r="C45" s="76"/>
      <c r="D45" s="76"/>
      <c r="E45" s="76"/>
      <c r="F45" s="76"/>
      <c r="G45" s="77"/>
    </row>
    <row r="46" spans="1:7" x14ac:dyDescent="0.15">
      <c r="A46" s="91" t="s">
        <v>286</v>
      </c>
      <c r="B46" s="47"/>
      <c r="C46" s="47"/>
      <c r="D46" s="76"/>
      <c r="E46" s="76"/>
      <c r="F46" s="76"/>
      <c r="G46" s="77"/>
    </row>
    <row r="47" spans="1:7" x14ac:dyDescent="0.15">
      <c r="A47" s="91"/>
      <c r="B47" s="47"/>
      <c r="C47" s="47"/>
      <c r="D47" s="47"/>
      <c r="E47" s="47"/>
      <c r="F47" s="47"/>
      <c r="G47" s="79"/>
    </row>
    <row r="48" spans="1:7" x14ac:dyDescent="0.15">
      <c r="A48" s="92" t="s">
        <v>287</v>
      </c>
      <c r="B48" s="93"/>
      <c r="C48" s="93"/>
      <c r="D48" s="94" t="s">
        <v>288</v>
      </c>
      <c r="E48" s="57" t="s">
        <v>289</v>
      </c>
      <c r="F48" s="94" t="s">
        <v>290</v>
      </c>
      <c r="G48" s="58" t="s">
        <v>260</v>
      </c>
    </row>
    <row r="49" spans="1:7" x14ac:dyDescent="0.15">
      <c r="A49" s="95" t="s">
        <v>291</v>
      </c>
      <c r="B49" s="96"/>
      <c r="C49" s="96"/>
      <c r="D49" s="97" t="s">
        <v>104</v>
      </c>
      <c r="E49" s="147"/>
      <c r="F49" s="97">
        <v>60</v>
      </c>
      <c r="G49" s="60">
        <f>SUM(E49*F49)</f>
        <v>0</v>
      </c>
    </row>
    <row r="50" spans="1:7" x14ac:dyDescent="0.15">
      <c r="A50" s="91"/>
      <c r="B50" s="47"/>
      <c r="C50" s="47"/>
      <c r="D50" s="98"/>
      <c r="E50" s="98"/>
      <c r="F50" s="98"/>
      <c r="G50" s="103"/>
    </row>
    <row r="51" spans="1:7" x14ac:dyDescent="0.15">
      <c r="A51" s="89" t="s">
        <v>292</v>
      </c>
      <c r="B51" s="99"/>
      <c r="C51" s="99"/>
      <c r="D51" s="100"/>
      <c r="E51" s="56" t="s">
        <v>293</v>
      </c>
      <c r="F51" s="94" t="s">
        <v>294</v>
      </c>
      <c r="G51" s="58" t="s">
        <v>260</v>
      </c>
    </row>
    <row r="52" spans="1:7" x14ac:dyDescent="0.15">
      <c r="A52" s="101" t="s">
        <v>295</v>
      </c>
      <c r="B52" s="99"/>
      <c r="C52" s="99"/>
      <c r="D52" s="100"/>
      <c r="E52" s="145"/>
      <c r="F52" s="102">
        <v>2500</v>
      </c>
      <c r="G52" s="61" t="str">
        <f>IF(E52=0%," ",F52+SUM(E52*F52))</f>
        <v xml:space="preserve"> </v>
      </c>
    </row>
    <row r="53" spans="1:7" ht="12" thickBot="1" x14ac:dyDescent="0.2">
      <c r="A53" s="70"/>
      <c r="B53" s="72"/>
      <c r="C53" s="72"/>
      <c r="D53" s="72"/>
      <c r="E53" s="50"/>
      <c r="F53" s="72"/>
      <c r="G53" s="62"/>
    </row>
    <row r="54" spans="1:7" ht="12" thickBot="1" x14ac:dyDescent="0.2">
      <c r="A54" s="51" t="s">
        <v>296</v>
      </c>
      <c r="B54" s="63"/>
      <c r="C54" s="63"/>
      <c r="D54" s="63"/>
      <c r="E54" s="63"/>
      <c r="F54" s="63"/>
      <c r="G54" s="52"/>
    </row>
    <row r="55" spans="1:7" x14ac:dyDescent="0.15">
      <c r="A55" s="69" t="s">
        <v>297</v>
      </c>
      <c r="B55" s="104"/>
      <c r="C55" s="104"/>
      <c r="D55" s="104"/>
      <c r="E55" s="104"/>
      <c r="F55" s="104"/>
      <c r="G55" s="116"/>
    </row>
    <row r="56" spans="1:7" x14ac:dyDescent="0.15">
      <c r="A56" s="105"/>
      <c r="B56" s="106"/>
      <c r="C56" s="106"/>
      <c r="D56" s="106"/>
      <c r="E56" s="106"/>
      <c r="F56" s="106"/>
      <c r="G56" s="117"/>
    </row>
    <row r="57" spans="1:7" x14ac:dyDescent="0.15">
      <c r="A57" s="92" t="s">
        <v>287</v>
      </c>
      <c r="B57" s="93"/>
      <c r="C57" s="93"/>
      <c r="D57" s="94" t="s">
        <v>288</v>
      </c>
      <c r="E57" s="118" t="s">
        <v>289</v>
      </c>
      <c r="F57" s="94" t="s">
        <v>290</v>
      </c>
      <c r="G57" s="119" t="s">
        <v>260</v>
      </c>
    </row>
    <row r="58" spans="1:7" ht="13.5" customHeight="1" x14ac:dyDescent="0.15">
      <c r="A58" s="95" t="s">
        <v>298</v>
      </c>
      <c r="B58" s="96"/>
      <c r="C58" s="96"/>
      <c r="D58" s="97" t="s">
        <v>104</v>
      </c>
      <c r="E58" s="59"/>
      <c r="F58" s="97">
        <v>250</v>
      </c>
      <c r="G58" s="64">
        <f>E58*F58</f>
        <v>0</v>
      </c>
    </row>
    <row r="59" spans="1:7" ht="13.5" customHeight="1" x14ac:dyDescent="0.15">
      <c r="A59" s="107" t="s">
        <v>299</v>
      </c>
      <c r="B59" s="86"/>
      <c r="C59" s="86"/>
      <c r="D59" s="108"/>
      <c r="E59" s="65"/>
      <c r="F59" s="108">
        <v>60</v>
      </c>
      <c r="G59" s="64">
        <f>E59*F59</f>
        <v>0</v>
      </c>
    </row>
    <row r="60" spans="1:7" ht="13.5" customHeight="1" x14ac:dyDescent="0.15">
      <c r="A60" s="101" t="s">
        <v>300</v>
      </c>
      <c r="B60" s="99"/>
      <c r="C60" s="99"/>
      <c r="D60" s="97"/>
      <c r="E60" s="66"/>
      <c r="F60" s="97">
        <v>25</v>
      </c>
      <c r="G60" s="64">
        <f>E60*F60</f>
        <v>0</v>
      </c>
    </row>
    <row r="61" spans="1:7" x14ac:dyDescent="0.15">
      <c r="A61" s="91"/>
      <c r="B61" s="47"/>
      <c r="C61" s="47"/>
      <c r="D61" s="98"/>
      <c r="E61" s="98"/>
      <c r="F61" s="98"/>
      <c r="G61" s="103"/>
    </row>
    <row r="62" spans="1:7" x14ac:dyDescent="0.15">
      <c r="A62" s="89" t="s">
        <v>292</v>
      </c>
      <c r="B62" s="99"/>
      <c r="C62" s="99"/>
      <c r="D62" s="100"/>
      <c r="E62" s="94" t="s">
        <v>293</v>
      </c>
      <c r="F62" s="94" t="s">
        <v>294</v>
      </c>
      <c r="G62" s="119" t="s">
        <v>260</v>
      </c>
    </row>
    <row r="63" spans="1:7" ht="13.5" customHeight="1" x14ac:dyDescent="0.15">
      <c r="A63" s="101" t="s">
        <v>295</v>
      </c>
      <c r="B63" s="99"/>
      <c r="C63" s="99"/>
      <c r="D63" s="100"/>
      <c r="E63" s="145"/>
      <c r="F63" s="102">
        <v>2500</v>
      </c>
      <c r="G63" s="61" t="str">
        <f>IF(E63=0%," ",F63+SUM(E63*F63))</f>
        <v xml:space="preserve"> </v>
      </c>
    </row>
    <row r="64" spans="1:7" x14ac:dyDescent="0.15">
      <c r="A64" s="91"/>
      <c r="B64" s="47"/>
      <c r="C64" s="47"/>
      <c r="D64" s="98"/>
      <c r="E64" s="67"/>
      <c r="F64" s="120"/>
      <c r="G64" s="68"/>
    </row>
    <row r="65" spans="1:7" x14ac:dyDescent="0.15">
      <c r="A65" s="89" t="s">
        <v>301</v>
      </c>
      <c r="B65" s="99"/>
      <c r="C65" s="99"/>
      <c r="D65" s="99"/>
      <c r="E65" s="57" t="s">
        <v>302</v>
      </c>
      <c r="F65" s="94" t="s">
        <v>303</v>
      </c>
      <c r="G65" s="58" t="s">
        <v>260</v>
      </c>
    </row>
    <row r="66" spans="1:7" ht="13.5" customHeight="1" x14ac:dyDescent="0.15">
      <c r="A66" s="101" t="s">
        <v>304</v>
      </c>
      <c r="B66" s="99"/>
      <c r="C66" s="109" t="s">
        <v>305</v>
      </c>
      <c r="D66" s="110"/>
      <c r="E66" s="59"/>
      <c r="F66" s="97">
        <v>10</v>
      </c>
      <c r="G66" s="64">
        <f>F66*E66</f>
        <v>0</v>
      </c>
    </row>
    <row r="67" spans="1:7" ht="13.5" customHeight="1" x14ac:dyDescent="0.15">
      <c r="A67" s="101" t="s">
        <v>306</v>
      </c>
      <c r="B67" s="99"/>
      <c r="C67" s="111" t="s">
        <v>307</v>
      </c>
      <c r="D67" s="110"/>
      <c r="E67" s="59"/>
      <c r="F67" s="97">
        <v>25</v>
      </c>
      <c r="G67" s="64">
        <f>F67*E67</f>
        <v>0</v>
      </c>
    </row>
    <row r="68" spans="1:7" ht="13.5" customHeight="1" thickBot="1" x14ac:dyDescent="0.2">
      <c r="A68" s="112" t="s">
        <v>308</v>
      </c>
      <c r="B68" s="113"/>
      <c r="C68" s="114" t="s">
        <v>309</v>
      </c>
      <c r="D68" s="115"/>
      <c r="E68" s="122" t="s">
        <v>310</v>
      </c>
      <c r="F68" s="121"/>
      <c r="G68" s="123"/>
    </row>
    <row r="69" spans="1:7" ht="12" thickBot="1" x14ac:dyDescent="0.2">
      <c r="A69" s="91"/>
      <c r="B69" s="47"/>
      <c r="C69" s="47"/>
      <c r="D69" s="47"/>
      <c r="E69" s="47"/>
      <c r="F69" s="47"/>
      <c r="G69" s="74"/>
    </row>
    <row r="70" spans="1:7" ht="13.5" customHeight="1" thickBot="1" x14ac:dyDescent="0.2">
      <c r="A70" s="91"/>
      <c r="B70" s="47"/>
      <c r="C70" s="47"/>
      <c r="D70" s="141"/>
      <c r="E70" s="198" t="s">
        <v>323</v>
      </c>
      <c r="F70" s="199"/>
      <c r="G70" s="64">
        <v>0</v>
      </c>
    </row>
    <row r="71" spans="1:7" x14ac:dyDescent="0.15">
      <c r="A71" s="91"/>
      <c r="B71" s="47"/>
      <c r="C71" s="47"/>
      <c r="D71" s="47"/>
      <c r="E71" s="47"/>
      <c r="F71" s="47"/>
      <c r="G71" s="79"/>
    </row>
    <row r="72" spans="1:7" ht="12.75" customHeight="1" x14ac:dyDescent="0.15">
      <c r="A72" s="188" t="s">
        <v>320</v>
      </c>
      <c r="B72" s="189"/>
      <c r="C72" s="189"/>
      <c r="D72" s="189"/>
      <c r="E72" s="189"/>
      <c r="F72" s="189"/>
      <c r="G72" s="190"/>
    </row>
    <row r="73" spans="1:7" ht="12.75" customHeight="1" x14ac:dyDescent="0.15">
      <c r="A73" s="191"/>
      <c r="B73" s="189"/>
      <c r="C73" s="189"/>
      <c r="D73" s="189"/>
      <c r="E73" s="189"/>
      <c r="F73" s="189"/>
      <c r="G73" s="190"/>
    </row>
    <row r="74" spans="1:7" ht="12.75" customHeight="1" x14ac:dyDescent="0.15">
      <c r="A74" s="191"/>
      <c r="B74" s="189"/>
      <c r="C74" s="189"/>
      <c r="D74" s="189"/>
      <c r="E74" s="189"/>
      <c r="F74" s="189"/>
      <c r="G74" s="190"/>
    </row>
    <row r="75" spans="1:7" ht="12.75" customHeight="1" x14ac:dyDescent="0.15">
      <c r="A75" s="191"/>
      <c r="B75" s="189"/>
      <c r="C75" s="189"/>
      <c r="D75" s="189"/>
      <c r="E75" s="189"/>
      <c r="F75" s="189"/>
      <c r="G75" s="190"/>
    </row>
    <row r="76" spans="1:7" ht="12.75" customHeight="1" x14ac:dyDescent="0.15">
      <c r="A76" s="191"/>
      <c r="B76" s="189"/>
      <c r="C76" s="189"/>
      <c r="D76" s="189"/>
      <c r="E76" s="189"/>
      <c r="F76" s="189"/>
      <c r="G76" s="190"/>
    </row>
    <row r="77" spans="1:7" ht="12.75" customHeight="1" x14ac:dyDescent="0.15">
      <c r="A77" s="191"/>
      <c r="B77" s="189"/>
      <c r="C77" s="189"/>
      <c r="D77" s="189"/>
      <c r="E77" s="189"/>
      <c r="F77" s="189"/>
      <c r="G77" s="190"/>
    </row>
    <row r="78" spans="1:7" ht="12.75" customHeight="1" x14ac:dyDescent="0.15">
      <c r="A78" s="191"/>
      <c r="B78" s="189"/>
      <c r="C78" s="189"/>
      <c r="D78" s="189"/>
      <c r="E78" s="189"/>
      <c r="F78" s="189"/>
      <c r="G78" s="190"/>
    </row>
    <row r="79" spans="1:7" ht="53.25" customHeight="1" thickBot="1" x14ac:dyDescent="0.2">
      <c r="A79" s="192"/>
      <c r="B79" s="193"/>
      <c r="C79" s="193"/>
      <c r="D79" s="193"/>
      <c r="E79" s="193"/>
      <c r="F79" s="193"/>
      <c r="G79" s="194"/>
    </row>
    <row r="80" spans="1:7" ht="12" thickBot="1" x14ac:dyDescent="0.2">
      <c r="A80" s="124"/>
      <c r="B80" s="106"/>
      <c r="C80" s="106"/>
      <c r="D80" s="47"/>
      <c r="E80" s="47"/>
      <c r="F80" s="47"/>
      <c r="G80" s="47"/>
    </row>
    <row r="81" spans="1:7" ht="12.75" customHeight="1" x14ac:dyDescent="0.15">
      <c r="A81" s="174" t="s">
        <v>273</v>
      </c>
      <c r="B81" s="174"/>
      <c r="C81" s="174" t="s">
        <v>321</v>
      </c>
      <c r="D81" s="174"/>
      <c r="E81" s="195" t="s">
        <v>274</v>
      </c>
      <c r="F81" s="195"/>
      <c r="G81" s="195"/>
    </row>
    <row r="82" spans="1:7" ht="12.75" customHeight="1" x14ac:dyDescent="0.15">
      <c r="A82" s="175"/>
      <c r="B82" s="175"/>
      <c r="C82" s="175"/>
      <c r="D82" s="175"/>
      <c r="E82" s="196"/>
      <c r="F82" s="196"/>
      <c r="G82" s="196"/>
    </row>
    <row r="83" spans="1:7" ht="12.75" customHeight="1" x14ac:dyDescent="0.15">
      <c r="A83" s="175"/>
      <c r="B83" s="175"/>
      <c r="C83" s="175"/>
      <c r="D83" s="175"/>
      <c r="E83" s="196"/>
      <c r="F83" s="196"/>
      <c r="G83" s="196"/>
    </row>
    <row r="84" spans="1:7" ht="13.5" customHeight="1" thickBot="1" x14ac:dyDescent="0.2">
      <c r="A84" s="176"/>
      <c r="B84" s="176"/>
      <c r="C84" s="176"/>
      <c r="D84" s="176"/>
      <c r="E84" s="197"/>
      <c r="F84" s="197"/>
      <c r="G84" s="197"/>
    </row>
    <row r="85" spans="1:7" x14ac:dyDescent="0.15">
      <c r="A85" s="47"/>
      <c r="B85" s="47"/>
      <c r="C85" s="47"/>
      <c r="D85" s="47"/>
      <c r="E85" s="47"/>
      <c r="F85" s="47"/>
      <c r="G85" s="47"/>
    </row>
    <row r="86" spans="1:7" x14ac:dyDescent="0.15">
      <c r="A86" s="47"/>
      <c r="B86" s="47"/>
      <c r="C86" s="47"/>
      <c r="D86" s="47"/>
      <c r="E86" s="47"/>
      <c r="F86" s="47"/>
      <c r="G86" s="47"/>
    </row>
    <row r="87" spans="1:7" x14ac:dyDescent="0.15">
      <c r="A87" s="47"/>
      <c r="B87" s="47"/>
      <c r="C87" s="47"/>
      <c r="D87" s="47"/>
      <c r="E87" s="47"/>
      <c r="F87" s="47"/>
      <c r="G87" s="47"/>
    </row>
    <row r="88" spans="1:7" x14ac:dyDescent="0.15">
      <c r="A88" s="47"/>
      <c r="B88" s="47"/>
      <c r="C88" s="47"/>
      <c r="D88" s="47"/>
      <c r="E88" s="47"/>
      <c r="F88" s="47"/>
      <c r="G88" s="47"/>
    </row>
    <row r="89" spans="1:7" x14ac:dyDescent="0.15">
      <c r="A89" s="47"/>
      <c r="B89" s="47"/>
      <c r="C89" s="47"/>
      <c r="D89" s="47"/>
      <c r="E89" s="47"/>
      <c r="F89" s="47"/>
      <c r="G89" s="47"/>
    </row>
    <row r="90" spans="1:7" x14ac:dyDescent="0.15">
      <c r="A90" s="47"/>
      <c r="B90" s="47"/>
      <c r="C90" s="47"/>
      <c r="D90" s="47"/>
      <c r="E90" s="47"/>
      <c r="F90" s="47"/>
      <c r="G90" s="47"/>
    </row>
    <row r="91" spans="1:7" x14ac:dyDescent="0.15">
      <c r="A91" s="47"/>
      <c r="B91" s="47"/>
      <c r="C91" s="47"/>
      <c r="D91" s="47"/>
      <c r="E91" s="47"/>
      <c r="F91" s="47"/>
      <c r="G91" s="47"/>
    </row>
    <row r="92" spans="1:7" x14ac:dyDescent="0.15">
      <c r="A92" s="47"/>
      <c r="B92" s="47"/>
      <c r="C92" s="47"/>
      <c r="D92" s="47"/>
      <c r="E92" s="47"/>
      <c r="F92" s="47"/>
      <c r="G92" s="47"/>
    </row>
    <row r="93" spans="1:7" x14ac:dyDescent="0.15">
      <c r="A93" s="47"/>
      <c r="B93" s="47"/>
      <c r="C93" s="47"/>
      <c r="D93" s="47"/>
      <c r="E93" s="47"/>
      <c r="F93" s="47"/>
      <c r="G93" s="47"/>
    </row>
    <row r="94" spans="1:7" x14ac:dyDescent="0.15">
      <c r="A94" s="47"/>
      <c r="B94" s="47"/>
      <c r="C94" s="47"/>
      <c r="D94" s="47"/>
      <c r="E94" s="47"/>
      <c r="F94" s="47"/>
      <c r="G94" s="47"/>
    </row>
    <row r="95" spans="1:7" x14ac:dyDescent="0.15">
      <c r="A95" s="47"/>
      <c r="B95" s="47"/>
      <c r="C95" s="47"/>
      <c r="D95" s="47"/>
      <c r="E95" s="47"/>
      <c r="F95" s="47"/>
      <c r="G95" s="47"/>
    </row>
    <row r="96" spans="1:7" x14ac:dyDescent="0.15">
      <c r="A96" s="47"/>
      <c r="B96" s="47"/>
      <c r="C96" s="47"/>
      <c r="D96" s="47"/>
      <c r="E96" s="47"/>
      <c r="F96" s="47"/>
      <c r="G96" s="47"/>
    </row>
    <row r="97" spans="1:7" x14ac:dyDescent="0.15">
      <c r="A97" s="47"/>
      <c r="B97" s="47"/>
      <c r="C97" s="47"/>
      <c r="D97" s="47"/>
      <c r="E97" s="47"/>
      <c r="F97" s="47"/>
      <c r="G97" s="47"/>
    </row>
    <row r="98" spans="1:7" x14ac:dyDescent="0.15">
      <c r="A98" s="47"/>
      <c r="B98" s="47"/>
      <c r="C98" s="47"/>
      <c r="D98" s="47"/>
      <c r="E98" s="47"/>
      <c r="F98" s="47"/>
      <c r="G98" s="47"/>
    </row>
    <row r="99" spans="1:7" x14ac:dyDescent="0.15">
      <c r="A99" s="47"/>
      <c r="B99" s="47"/>
      <c r="C99" s="47"/>
      <c r="D99" s="47"/>
      <c r="E99" s="47"/>
      <c r="F99" s="47"/>
      <c r="G99" s="47"/>
    </row>
    <row r="100" spans="1:7" x14ac:dyDescent="0.15">
      <c r="A100" s="47"/>
      <c r="B100" s="47"/>
      <c r="C100" s="47"/>
      <c r="D100" s="47"/>
      <c r="E100" s="47"/>
      <c r="F100" s="47"/>
      <c r="G100" s="47"/>
    </row>
    <row r="101" spans="1:7" x14ac:dyDescent="0.15">
      <c r="A101" s="47"/>
      <c r="B101" s="47"/>
      <c r="C101" s="47"/>
      <c r="D101" s="47"/>
      <c r="E101" s="47"/>
      <c r="F101" s="47"/>
      <c r="G101" s="47"/>
    </row>
    <row r="102" spans="1:7" x14ac:dyDescent="0.15">
      <c r="A102" s="47"/>
      <c r="B102" s="47"/>
      <c r="C102" s="47"/>
      <c r="D102" s="47"/>
      <c r="E102" s="47"/>
      <c r="F102" s="47"/>
      <c r="G102" s="47"/>
    </row>
    <row r="103" spans="1:7" x14ac:dyDescent="0.15">
      <c r="A103" s="47"/>
      <c r="B103" s="47"/>
      <c r="C103" s="47"/>
      <c r="D103" s="47"/>
      <c r="E103" s="47"/>
      <c r="F103" s="47"/>
      <c r="G103" s="47"/>
    </row>
    <row r="104" spans="1:7" x14ac:dyDescent="0.15">
      <c r="A104" s="47"/>
      <c r="B104" s="47"/>
      <c r="C104" s="47"/>
      <c r="D104" s="47"/>
      <c r="E104" s="47"/>
      <c r="F104" s="47"/>
      <c r="G104" s="47"/>
    </row>
    <row r="105" spans="1:7" x14ac:dyDescent="0.15">
      <c r="A105" s="47"/>
      <c r="B105" s="47"/>
      <c r="C105" s="47"/>
      <c r="D105" s="47"/>
      <c r="E105" s="47"/>
      <c r="F105" s="47"/>
      <c r="G105" s="47"/>
    </row>
    <row r="106" spans="1:7" x14ac:dyDescent="0.15">
      <c r="A106" s="47"/>
      <c r="B106" s="47"/>
      <c r="C106" s="47"/>
      <c r="D106" s="47"/>
      <c r="E106" s="47"/>
      <c r="F106" s="47"/>
      <c r="G106" s="47"/>
    </row>
    <row r="107" spans="1:7" x14ac:dyDescent="0.15">
      <c r="A107" s="47"/>
      <c r="B107" s="47"/>
      <c r="C107" s="47"/>
      <c r="D107" s="47"/>
      <c r="E107" s="47"/>
      <c r="F107" s="47"/>
      <c r="G107" s="47"/>
    </row>
    <row r="108" spans="1:7" x14ac:dyDescent="0.15">
      <c r="A108" s="47"/>
      <c r="B108" s="47"/>
      <c r="C108" s="47"/>
      <c r="D108" s="47"/>
      <c r="E108" s="47"/>
      <c r="F108" s="47"/>
      <c r="G108" s="47"/>
    </row>
    <row r="109" spans="1:7" x14ac:dyDescent="0.15">
      <c r="A109" s="47"/>
      <c r="B109" s="47"/>
      <c r="C109" s="47"/>
      <c r="D109" s="47"/>
      <c r="E109" s="47"/>
      <c r="F109" s="47"/>
      <c r="G109" s="47"/>
    </row>
    <row r="110" spans="1:7" x14ac:dyDescent="0.15">
      <c r="A110" s="47"/>
      <c r="B110" s="47"/>
      <c r="C110" s="47"/>
      <c r="D110" s="47"/>
      <c r="E110" s="47"/>
      <c r="F110" s="47"/>
      <c r="G110" s="47"/>
    </row>
    <row r="111" spans="1:7" x14ac:dyDescent="0.15">
      <c r="A111" s="47"/>
      <c r="B111" s="47"/>
      <c r="C111" s="47"/>
      <c r="D111" s="47"/>
      <c r="E111" s="47"/>
      <c r="F111" s="47"/>
      <c r="G111" s="47"/>
    </row>
    <row r="112" spans="1:7" x14ac:dyDescent="0.15">
      <c r="A112" s="47"/>
      <c r="B112" s="47"/>
      <c r="C112" s="47"/>
      <c r="D112" s="47"/>
      <c r="E112" s="47"/>
      <c r="F112" s="47"/>
      <c r="G112" s="47"/>
    </row>
    <row r="113" spans="1:7" x14ac:dyDescent="0.15">
      <c r="A113" s="47"/>
      <c r="B113" s="47"/>
      <c r="C113" s="47"/>
      <c r="D113" s="47"/>
      <c r="E113" s="47"/>
      <c r="F113" s="47"/>
      <c r="G113" s="47"/>
    </row>
    <row r="114" spans="1:7" x14ac:dyDescent="0.15">
      <c r="A114" s="47"/>
      <c r="B114" s="47"/>
      <c r="C114" s="47"/>
      <c r="D114" s="47"/>
      <c r="E114" s="47"/>
      <c r="F114" s="47"/>
      <c r="G114" s="47"/>
    </row>
    <row r="115" spans="1:7" x14ac:dyDescent="0.15">
      <c r="A115" s="47"/>
      <c r="B115" s="47"/>
      <c r="C115" s="47"/>
      <c r="D115" s="47"/>
      <c r="E115" s="47"/>
      <c r="F115" s="47"/>
      <c r="G115" s="47"/>
    </row>
    <row r="116" spans="1:7" x14ac:dyDescent="0.15">
      <c r="A116" s="47"/>
      <c r="B116" s="47"/>
      <c r="C116" s="47"/>
      <c r="D116" s="47"/>
      <c r="E116" s="47"/>
      <c r="F116" s="47"/>
      <c r="G116" s="47"/>
    </row>
    <row r="117" spans="1:7" x14ac:dyDescent="0.15">
      <c r="A117" s="47"/>
      <c r="B117" s="47"/>
      <c r="C117" s="47"/>
      <c r="D117" s="47"/>
      <c r="E117" s="47"/>
      <c r="F117" s="47"/>
      <c r="G117" s="47"/>
    </row>
    <row r="118" spans="1:7" x14ac:dyDescent="0.15">
      <c r="A118" s="47"/>
      <c r="B118" s="47"/>
      <c r="C118" s="47"/>
      <c r="D118" s="47"/>
      <c r="E118" s="47"/>
      <c r="F118" s="47"/>
      <c r="G118" s="47"/>
    </row>
    <row r="119" spans="1:7" x14ac:dyDescent="0.15">
      <c r="A119" s="47"/>
      <c r="B119" s="47"/>
      <c r="C119" s="47"/>
      <c r="D119" s="47"/>
      <c r="E119" s="47"/>
      <c r="F119" s="47"/>
      <c r="G119" s="47"/>
    </row>
    <row r="120" spans="1:7" x14ac:dyDescent="0.15">
      <c r="A120" s="47"/>
      <c r="B120" s="47"/>
      <c r="C120" s="47"/>
      <c r="D120" s="47"/>
      <c r="E120" s="47"/>
      <c r="F120" s="47"/>
      <c r="G120" s="47"/>
    </row>
    <row r="121" spans="1:7" x14ac:dyDescent="0.15">
      <c r="A121" s="47"/>
      <c r="B121" s="47"/>
      <c r="C121" s="47"/>
      <c r="D121" s="47"/>
      <c r="E121" s="47"/>
      <c r="F121" s="47"/>
      <c r="G121" s="47"/>
    </row>
    <row r="122" spans="1:7" x14ac:dyDescent="0.15">
      <c r="A122" s="47"/>
      <c r="B122" s="47"/>
      <c r="C122" s="47"/>
      <c r="D122" s="47"/>
      <c r="E122" s="47"/>
      <c r="F122" s="47"/>
      <c r="G122" s="47"/>
    </row>
    <row r="123" spans="1:7" x14ac:dyDescent="0.15">
      <c r="A123" s="47"/>
      <c r="B123" s="47"/>
      <c r="C123" s="47"/>
      <c r="D123" s="47"/>
      <c r="E123" s="47"/>
      <c r="F123" s="47"/>
      <c r="G123" s="47"/>
    </row>
    <row r="124" spans="1:7" x14ac:dyDescent="0.15">
      <c r="A124" s="47"/>
      <c r="B124" s="47"/>
      <c r="C124" s="47"/>
      <c r="D124" s="47"/>
      <c r="E124" s="47"/>
      <c r="F124" s="47"/>
      <c r="G124" s="47"/>
    </row>
    <row r="125" spans="1:7" x14ac:dyDescent="0.15">
      <c r="A125" s="47"/>
      <c r="B125" s="47"/>
      <c r="C125" s="47"/>
      <c r="D125" s="47"/>
      <c r="E125" s="47"/>
      <c r="F125" s="47"/>
      <c r="G125" s="47"/>
    </row>
    <row r="126" spans="1:7" x14ac:dyDescent="0.15">
      <c r="A126" s="47"/>
      <c r="B126" s="47"/>
      <c r="C126" s="47"/>
      <c r="D126" s="47"/>
      <c r="E126" s="47"/>
      <c r="F126" s="47"/>
      <c r="G126" s="47"/>
    </row>
    <row r="127" spans="1:7" x14ac:dyDescent="0.15">
      <c r="A127" s="47"/>
      <c r="B127" s="47"/>
      <c r="C127" s="47"/>
      <c r="D127" s="47"/>
      <c r="E127" s="47"/>
      <c r="F127" s="47"/>
      <c r="G127" s="47"/>
    </row>
    <row r="128" spans="1:7" x14ac:dyDescent="0.15">
      <c r="A128" s="47"/>
      <c r="B128" s="47"/>
      <c r="C128" s="47"/>
      <c r="D128" s="47"/>
      <c r="E128" s="47"/>
      <c r="F128" s="47"/>
      <c r="G128" s="47"/>
    </row>
    <row r="129" spans="1:7" x14ac:dyDescent="0.15">
      <c r="A129" s="47"/>
      <c r="B129" s="47"/>
      <c r="C129" s="47"/>
      <c r="D129" s="47"/>
      <c r="E129" s="47"/>
      <c r="F129" s="47"/>
      <c r="G129" s="47"/>
    </row>
    <row r="130" spans="1:7" x14ac:dyDescent="0.15">
      <c r="A130" s="47"/>
      <c r="B130" s="47"/>
      <c r="C130" s="47"/>
      <c r="D130" s="47"/>
      <c r="E130" s="47"/>
      <c r="F130" s="47"/>
      <c r="G130" s="47"/>
    </row>
    <row r="131" spans="1:7" x14ac:dyDescent="0.15">
      <c r="A131" s="47"/>
      <c r="B131" s="47"/>
      <c r="C131" s="47"/>
      <c r="D131" s="47"/>
      <c r="E131" s="47"/>
      <c r="F131" s="47"/>
      <c r="G131" s="47"/>
    </row>
    <row r="132" spans="1:7" x14ac:dyDescent="0.15">
      <c r="A132" s="47"/>
      <c r="B132" s="47"/>
      <c r="C132" s="47"/>
      <c r="D132" s="47"/>
      <c r="E132" s="47"/>
      <c r="F132" s="47"/>
      <c r="G132" s="47"/>
    </row>
    <row r="133" spans="1:7" x14ac:dyDescent="0.15">
      <c r="A133" s="47"/>
      <c r="B133" s="47"/>
      <c r="C133" s="47"/>
      <c r="D133" s="47"/>
      <c r="E133" s="47"/>
      <c r="F133" s="47"/>
      <c r="G133" s="47"/>
    </row>
    <row r="134" spans="1:7" x14ac:dyDescent="0.15">
      <c r="A134" s="47"/>
      <c r="B134" s="47"/>
      <c r="C134" s="47"/>
      <c r="D134" s="47"/>
      <c r="E134" s="47"/>
      <c r="F134" s="47"/>
      <c r="G134" s="47"/>
    </row>
    <row r="135" spans="1:7" x14ac:dyDescent="0.15">
      <c r="A135" s="47"/>
      <c r="B135" s="47"/>
      <c r="C135" s="47"/>
      <c r="D135" s="47"/>
      <c r="E135" s="47"/>
      <c r="F135" s="47"/>
      <c r="G135" s="47"/>
    </row>
    <row r="136" spans="1:7" x14ac:dyDescent="0.15">
      <c r="A136" s="47"/>
      <c r="B136" s="47"/>
      <c r="C136" s="47"/>
      <c r="D136" s="47"/>
      <c r="E136" s="47"/>
      <c r="F136" s="47"/>
      <c r="G136" s="47"/>
    </row>
    <row r="137" spans="1:7" x14ac:dyDescent="0.15">
      <c r="A137" s="47"/>
      <c r="B137" s="47"/>
      <c r="C137" s="47"/>
      <c r="D137" s="47"/>
      <c r="E137" s="47"/>
      <c r="F137" s="47"/>
      <c r="G137" s="47"/>
    </row>
    <row r="138" spans="1:7" x14ac:dyDescent="0.15">
      <c r="A138" s="47"/>
      <c r="B138" s="47"/>
      <c r="C138" s="47"/>
      <c r="D138" s="47"/>
      <c r="E138" s="47"/>
      <c r="F138" s="47"/>
      <c r="G138" s="47"/>
    </row>
    <row r="139" spans="1:7" x14ac:dyDescent="0.15">
      <c r="A139" s="47"/>
      <c r="B139" s="47"/>
      <c r="C139" s="47"/>
      <c r="D139" s="47"/>
      <c r="E139" s="47"/>
      <c r="F139" s="47"/>
      <c r="G139" s="47"/>
    </row>
    <row r="140" spans="1:7" x14ac:dyDescent="0.15">
      <c r="A140" s="47"/>
      <c r="B140" s="47"/>
      <c r="C140" s="47"/>
      <c r="D140" s="47"/>
      <c r="E140" s="47"/>
      <c r="F140" s="47"/>
      <c r="G140" s="47"/>
    </row>
    <row r="141" spans="1:7" x14ac:dyDescent="0.15">
      <c r="A141" s="47"/>
      <c r="B141" s="47"/>
      <c r="C141" s="47"/>
      <c r="D141" s="47"/>
      <c r="E141" s="47"/>
      <c r="F141" s="47"/>
      <c r="G141" s="47"/>
    </row>
    <row r="142" spans="1:7" x14ac:dyDescent="0.15">
      <c r="A142" s="47"/>
      <c r="B142" s="47"/>
      <c r="C142" s="47"/>
      <c r="D142" s="47"/>
      <c r="E142" s="47"/>
      <c r="F142" s="47"/>
      <c r="G142" s="47"/>
    </row>
    <row r="143" spans="1:7" x14ac:dyDescent="0.15">
      <c r="A143" s="47"/>
      <c r="B143" s="47"/>
      <c r="C143" s="47"/>
      <c r="D143" s="47"/>
      <c r="E143" s="47"/>
      <c r="F143" s="47"/>
      <c r="G143" s="47"/>
    </row>
    <row r="144" spans="1:7" x14ac:dyDescent="0.15">
      <c r="A144" s="47"/>
      <c r="B144" s="47"/>
      <c r="C144" s="47"/>
      <c r="D144" s="47"/>
      <c r="E144" s="47"/>
      <c r="F144" s="47"/>
      <c r="G144" s="47"/>
    </row>
    <row r="145" spans="1:7" x14ac:dyDescent="0.15">
      <c r="A145" s="47"/>
      <c r="B145" s="47"/>
      <c r="C145" s="47"/>
      <c r="D145" s="47"/>
      <c r="E145" s="47"/>
      <c r="F145" s="47"/>
      <c r="G145" s="47"/>
    </row>
    <row r="146" spans="1:7" x14ac:dyDescent="0.15">
      <c r="A146" s="47"/>
      <c r="B146" s="47"/>
      <c r="C146" s="47"/>
      <c r="D146" s="47"/>
      <c r="E146" s="47"/>
      <c r="F146" s="47"/>
      <c r="G146" s="47"/>
    </row>
    <row r="147" spans="1:7" x14ac:dyDescent="0.15">
      <c r="A147" s="47"/>
      <c r="B147" s="47"/>
      <c r="C147" s="47"/>
      <c r="D147" s="47"/>
      <c r="E147" s="47"/>
      <c r="F147" s="47"/>
      <c r="G147" s="47"/>
    </row>
    <row r="148" spans="1:7" x14ac:dyDescent="0.15">
      <c r="A148" s="47"/>
      <c r="B148" s="47"/>
      <c r="C148" s="47"/>
      <c r="D148" s="47"/>
      <c r="E148" s="47"/>
      <c r="F148" s="47"/>
      <c r="G148" s="47"/>
    </row>
    <row r="149" spans="1:7" x14ac:dyDescent="0.15">
      <c r="A149" s="47"/>
      <c r="B149" s="47"/>
      <c r="C149" s="47"/>
      <c r="D149" s="47"/>
      <c r="E149" s="47"/>
      <c r="F149" s="47"/>
      <c r="G149" s="47"/>
    </row>
    <row r="150" spans="1:7" x14ac:dyDescent="0.15">
      <c r="A150" s="47"/>
      <c r="B150" s="47"/>
      <c r="C150" s="47"/>
      <c r="D150" s="47"/>
      <c r="E150" s="47"/>
      <c r="F150" s="47"/>
      <c r="G150" s="47"/>
    </row>
    <row r="151" spans="1:7" x14ac:dyDescent="0.15">
      <c r="A151" s="47"/>
      <c r="B151" s="47"/>
      <c r="C151" s="47"/>
      <c r="D151" s="47"/>
      <c r="E151" s="47"/>
      <c r="F151" s="47"/>
      <c r="G151" s="47"/>
    </row>
    <row r="152" spans="1:7" x14ac:dyDescent="0.15">
      <c r="A152" s="47"/>
      <c r="B152" s="47"/>
      <c r="C152" s="47"/>
      <c r="D152" s="47"/>
      <c r="E152" s="47"/>
      <c r="F152" s="47"/>
      <c r="G152" s="47"/>
    </row>
    <row r="153" spans="1:7" x14ac:dyDescent="0.15">
      <c r="A153" s="47"/>
      <c r="B153" s="47"/>
      <c r="C153" s="47"/>
      <c r="D153" s="47"/>
      <c r="E153" s="47"/>
      <c r="F153" s="47"/>
      <c r="G153" s="47"/>
    </row>
    <row r="154" spans="1:7" x14ac:dyDescent="0.15">
      <c r="A154" s="47"/>
      <c r="B154" s="47"/>
      <c r="C154" s="47"/>
      <c r="D154" s="47"/>
      <c r="E154" s="47"/>
      <c r="F154" s="47"/>
      <c r="G154" s="47"/>
    </row>
    <row r="155" spans="1:7" x14ac:dyDescent="0.15">
      <c r="A155" s="47"/>
      <c r="B155" s="47"/>
      <c r="C155" s="47"/>
      <c r="D155" s="47"/>
      <c r="E155" s="47"/>
      <c r="F155" s="47"/>
      <c r="G155" s="47"/>
    </row>
    <row r="156" spans="1:7" x14ac:dyDescent="0.15">
      <c r="A156" s="47"/>
      <c r="B156" s="47"/>
      <c r="C156" s="47"/>
      <c r="D156" s="47"/>
      <c r="E156" s="47"/>
      <c r="F156" s="47"/>
      <c r="G156" s="47"/>
    </row>
    <row r="157" spans="1:7" x14ac:dyDescent="0.15">
      <c r="A157" s="47"/>
      <c r="B157" s="47"/>
      <c r="C157" s="47"/>
      <c r="D157" s="47"/>
      <c r="E157" s="47"/>
      <c r="F157" s="47"/>
      <c r="G157" s="47"/>
    </row>
    <row r="158" spans="1:7" x14ac:dyDescent="0.15">
      <c r="A158" s="47"/>
      <c r="B158" s="47"/>
      <c r="C158" s="47"/>
      <c r="D158" s="47"/>
      <c r="E158" s="47"/>
      <c r="F158" s="47"/>
      <c r="G158" s="47"/>
    </row>
    <row r="159" spans="1:7" x14ac:dyDescent="0.15">
      <c r="A159" s="47"/>
      <c r="B159" s="47"/>
      <c r="C159" s="47"/>
      <c r="D159" s="47"/>
      <c r="E159" s="47"/>
      <c r="F159" s="47"/>
      <c r="G159" s="47"/>
    </row>
    <row r="160" spans="1:7" x14ac:dyDescent="0.15">
      <c r="A160" s="47"/>
      <c r="B160" s="47"/>
      <c r="C160" s="47"/>
      <c r="D160" s="47"/>
      <c r="E160" s="47"/>
      <c r="F160" s="47"/>
      <c r="G160" s="47"/>
    </row>
    <row r="161" spans="1:7" x14ac:dyDescent="0.15">
      <c r="A161" s="47"/>
      <c r="B161" s="47"/>
      <c r="C161" s="47"/>
      <c r="D161" s="47"/>
      <c r="E161" s="47"/>
      <c r="F161" s="47"/>
      <c r="G161" s="47"/>
    </row>
    <row r="162" spans="1:7" x14ac:dyDescent="0.15">
      <c r="A162" s="47"/>
      <c r="B162" s="47"/>
      <c r="C162" s="47"/>
      <c r="D162" s="47"/>
      <c r="E162" s="47"/>
      <c r="F162" s="47"/>
      <c r="G162" s="47"/>
    </row>
    <row r="163" spans="1:7" x14ac:dyDescent="0.15">
      <c r="A163" s="47"/>
      <c r="B163" s="47"/>
      <c r="C163" s="47"/>
      <c r="D163" s="47"/>
      <c r="E163" s="47"/>
      <c r="F163" s="47"/>
      <c r="G163" s="47"/>
    </row>
    <row r="164" spans="1:7" x14ac:dyDescent="0.15">
      <c r="A164" s="47"/>
      <c r="B164" s="47"/>
      <c r="C164" s="47"/>
      <c r="D164" s="47"/>
      <c r="E164" s="47"/>
      <c r="F164" s="47"/>
      <c r="G164" s="47"/>
    </row>
    <row r="165" spans="1:7" x14ac:dyDescent="0.15">
      <c r="A165" s="47"/>
      <c r="B165" s="47"/>
      <c r="C165" s="47"/>
      <c r="D165" s="47"/>
      <c r="E165" s="47"/>
      <c r="F165" s="47"/>
      <c r="G165" s="47"/>
    </row>
    <row r="166" spans="1:7" x14ac:dyDescent="0.15">
      <c r="A166" s="47"/>
      <c r="B166" s="47"/>
      <c r="C166" s="47"/>
      <c r="D166" s="47"/>
      <c r="E166" s="47"/>
      <c r="F166" s="47"/>
      <c r="G166" s="47"/>
    </row>
    <row r="167" spans="1:7" x14ac:dyDescent="0.15">
      <c r="A167" s="47"/>
      <c r="B167" s="47"/>
      <c r="C167" s="47"/>
      <c r="D167" s="47"/>
      <c r="E167" s="47"/>
      <c r="F167" s="47"/>
      <c r="G167" s="47"/>
    </row>
    <row r="168" spans="1:7" x14ac:dyDescent="0.15">
      <c r="A168" s="47"/>
      <c r="B168" s="47"/>
      <c r="C168" s="47"/>
      <c r="D168" s="47"/>
      <c r="E168" s="47"/>
      <c r="F168" s="47"/>
      <c r="G168" s="47"/>
    </row>
    <row r="169" spans="1:7" x14ac:dyDescent="0.15">
      <c r="A169" s="47"/>
      <c r="B169" s="47"/>
      <c r="C169" s="47"/>
      <c r="D169" s="47"/>
      <c r="E169" s="47"/>
      <c r="F169" s="47"/>
      <c r="G169" s="47"/>
    </row>
    <row r="170" spans="1:7" x14ac:dyDescent="0.15">
      <c r="A170" s="47"/>
      <c r="B170" s="47"/>
      <c r="C170" s="47"/>
      <c r="D170" s="47"/>
      <c r="E170" s="47"/>
      <c r="F170" s="47"/>
      <c r="G170" s="47"/>
    </row>
    <row r="171" spans="1:7" x14ac:dyDescent="0.15">
      <c r="A171" s="47"/>
      <c r="B171" s="47"/>
      <c r="C171" s="47"/>
      <c r="D171" s="47"/>
      <c r="E171" s="47"/>
      <c r="F171" s="47"/>
      <c r="G171" s="47"/>
    </row>
    <row r="172" spans="1:7" x14ac:dyDescent="0.15">
      <c r="A172" s="47"/>
      <c r="B172" s="47"/>
      <c r="C172" s="47"/>
      <c r="D172" s="47"/>
      <c r="E172" s="47"/>
      <c r="F172" s="47"/>
      <c r="G172" s="47"/>
    </row>
    <row r="173" spans="1:7" x14ac:dyDescent="0.15">
      <c r="A173" s="47"/>
      <c r="B173" s="47"/>
      <c r="C173" s="47"/>
      <c r="D173" s="47"/>
      <c r="E173" s="47"/>
      <c r="F173" s="47"/>
      <c r="G173" s="47"/>
    </row>
    <row r="174" spans="1:7" x14ac:dyDescent="0.15">
      <c r="A174" s="47"/>
      <c r="B174" s="47"/>
      <c r="C174" s="47"/>
      <c r="D174" s="47"/>
      <c r="E174" s="47"/>
      <c r="F174" s="47"/>
      <c r="G174" s="47"/>
    </row>
    <row r="175" spans="1:7" x14ac:dyDescent="0.15">
      <c r="A175" s="47"/>
      <c r="B175" s="47"/>
      <c r="C175" s="47"/>
      <c r="D175" s="47"/>
      <c r="E175" s="47"/>
      <c r="F175" s="47"/>
      <c r="G175" s="47"/>
    </row>
    <row r="176" spans="1:7" x14ac:dyDescent="0.15">
      <c r="A176" s="47"/>
      <c r="B176" s="47"/>
      <c r="C176" s="47"/>
      <c r="D176" s="47"/>
      <c r="E176" s="47"/>
      <c r="F176" s="47"/>
      <c r="G176" s="47"/>
    </row>
    <row r="177" spans="1:7" x14ac:dyDescent="0.15">
      <c r="A177" s="47"/>
      <c r="B177" s="47"/>
      <c r="C177" s="47"/>
      <c r="D177" s="47"/>
      <c r="E177" s="47"/>
      <c r="F177" s="47"/>
      <c r="G177" s="47"/>
    </row>
    <row r="178" spans="1:7" x14ac:dyDescent="0.15">
      <c r="A178" s="47"/>
      <c r="B178" s="47"/>
      <c r="C178" s="47"/>
      <c r="D178" s="47"/>
      <c r="E178" s="47"/>
      <c r="F178" s="47"/>
      <c r="G178" s="47"/>
    </row>
    <row r="179" spans="1:7" x14ac:dyDescent="0.15">
      <c r="A179" s="47"/>
      <c r="B179" s="47"/>
      <c r="C179" s="47"/>
      <c r="D179" s="47"/>
      <c r="E179" s="47"/>
      <c r="F179" s="47"/>
      <c r="G179" s="47"/>
    </row>
    <row r="180" spans="1:7" x14ac:dyDescent="0.15">
      <c r="A180" s="47"/>
      <c r="B180" s="47"/>
      <c r="C180" s="47"/>
      <c r="D180" s="47"/>
      <c r="E180" s="47"/>
      <c r="F180" s="47"/>
      <c r="G180" s="47"/>
    </row>
    <row r="181" spans="1:7" x14ac:dyDescent="0.15">
      <c r="A181" s="47"/>
      <c r="B181" s="47"/>
      <c r="C181" s="47"/>
      <c r="D181" s="47"/>
      <c r="E181" s="47"/>
      <c r="F181" s="47"/>
      <c r="G181" s="47"/>
    </row>
    <row r="182" spans="1:7" x14ac:dyDescent="0.15">
      <c r="A182" s="47"/>
      <c r="B182" s="47"/>
      <c r="C182" s="47"/>
      <c r="D182" s="47"/>
      <c r="E182" s="47"/>
      <c r="F182" s="47"/>
      <c r="G182" s="47"/>
    </row>
    <row r="183" spans="1:7" x14ac:dyDescent="0.15">
      <c r="A183" s="47"/>
      <c r="B183" s="47"/>
      <c r="C183" s="47"/>
      <c r="D183" s="47"/>
      <c r="E183" s="47"/>
      <c r="F183" s="47"/>
      <c r="G183" s="47"/>
    </row>
    <row r="184" spans="1:7" x14ac:dyDescent="0.15">
      <c r="A184" s="47"/>
      <c r="B184" s="47"/>
      <c r="C184" s="47"/>
      <c r="D184" s="47"/>
      <c r="E184" s="47"/>
      <c r="F184" s="47"/>
      <c r="G184" s="47"/>
    </row>
    <row r="185" spans="1:7" x14ac:dyDescent="0.15">
      <c r="A185" s="47"/>
      <c r="B185" s="47"/>
      <c r="C185" s="47"/>
      <c r="D185" s="47"/>
      <c r="E185" s="47"/>
      <c r="F185" s="47"/>
      <c r="G185" s="47"/>
    </row>
    <row r="186" spans="1:7" x14ac:dyDescent="0.15">
      <c r="A186" s="47"/>
      <c r="B186" s="47"/>
      <c r="C186" s="47"/>
      <c r="D186" s="47"/>
      <c r="E186" s="47"/>
      <c r="F186" s="47"/>
      <c r="G186" s="47"/>
    </row>
    <row r="187" spans="1:7" x14ac:dyDescent="0.15">
      <c r="A187" s="47"/>
      <c r="B187" s="47"/>
      <c r="C187" s="47"/>
      <c r="D187" s="47"/>
      <c r="E187" s="47"/>
      <c r="F187" s="47"/>
      <c r="G187" s="47"/>
    </row>
    <row r="188" spans="1:7" x14ac:dyDescent="0.15">
      <c r="A188" s="47"/>
      <c r="B188" s="47"/>
      <c r="C188" s="47"/>
      <c r="D188" s="47"/>
      <c r="E188" s="47"/>
      <c r="F188" s="47"/>
      <c r="G188" s="47"/>
    </row>
    <row r="189" spans="1:7" x14ac:dyDescent="0.15">
      <c r="A189" s="47"/>
      <c r="B189" s="47"/>
      <c r="C189" s="47"/>
      <c r="D189" s="47"/>
      <c r="E189" s="47"/>
      <c r="F189" s="47"/>
      <c r="G189" s="47"/>
    </row>
    <row r="190" spans="1:7" x14ac:dyDescent="0.15">
      <c r="A190" s="47"/>
      <c r="B190" s="47"/>
      <c r="C190" s="47"/>
      <c r="D190" s="47"/>
      <c r="E190" s="47"/>
      <c r="F190" s="47"/>
      <c r="G190" s="47"/>
    </row>
    <row r="191" spans="1:7" x14ac:dyDescent="0.15">
      <c r="A191" s="47"/>
      <c r="B191" s="47"/>
      <c r="C191" s="47"/>
      <c r="D191" s="47"/>
      <c r="E191" s="47"/>
      <c r="F191" s="47"/>
      <c r="G191" s="47"/>
    </row>
    <row r="192" spans="1:7" x14ac:dyDescent="0.15">
      <c r="A192" s="47"/>
      <c r="B192" s="47"/>
      <c r="C192" s="47"/>
      <c r="D192" s="47"/>
      <c r="E192" s="47"/>
      <c r="F192" s="47"/>
      <c r="G192" s="47"/>
    </row>
    <row r="193" spans="1:7" x14ac:dyDescent="0.15">
      <c r="A193" s="47"/>
      <c r="B193" s="47"/>
      <c r="C193" s="47"/>
      <c r="D193" s="47"/>
      <c r="E193" s="47"/>
      <c r="F193" s="47"/>
      <c r="G193" s="47"/>
    </row>
    <row r="194" spans="1:7" x14ac:dyDescent="0.15">
      <c r="A194" s="47"/>
      <c r="B194" s="47"/>
      <c r="C194" s="47"/>
      <c r="D194" s="47"/>
      <c r="E194" s="47"/>
      <c r="F194" s="47"/>
      <c r="G194" s="47"/>
    </row>
    <row r="195" spans="1:7" x14ac:dyDescent="0.15">
      <c r="A195" s="47"/>
      <c r="B195" s="47"/>
      <c r="C195" s="47"/>
      <c r="D195" s="47"/>
      <c r="E195" s="47"/>
      <c r="F195" s="47"/>
      <c r="G195" s="47"/>
    </row>
    <row r="196" spans="1:7" x14ac:dyDescent="0.15">
      <c r="A196" s="47"/>
      <c r="B196" s="47"/>
      <c r="C196" s="47"/>
      <c r="D196" s="47"/>
      <c r="E196" s="47"/>
      <c r="F196" s="47"/>
      <c r="G196" s="47"/>
    </row>
    <row r="197" spans="1:7" x14ac:dyDescent="0.15">
      <c r="A197" s="47"/>
      <c r="B197" s="47"/>
      <c r="C197" s="47"/>
      <c r="D197" s="47"/>
      <c r="E197" s="47"/>
      <c r="F197" s="47"/>
      <c r="G197" s="47"/>
    </row>
    <row r="198" spans="1:7" x14ac:dyDescent="0.15">
      <c r="A198" s="47"/>
      <c r="B198" s="47"/>
      <c r="C198" s="47"/>
      <c r="D198" s="47"/>
      <c r="E198" s="47"/>
      <c r="F198" s="47"/>
      <c r="G198" s="47"/>
    </row>
    <row r="199" spans="1:7" x14ac:dyDescent="0.15">
      <c r="A199" s="47"/>
      <c r="B199" s="47"/>
      <c r="C199" s="47"/>
      <c r="D199" s="47"/>
      <c r="E199" s="47"/>
      <c r="F199" s="47"/>
      <c r="G199" s="47"/>
    </row>
    <row r="200" spans="1:7" x14ac:dyDescent="0.15">
      <c r="A200" s="47"/>
      <c r="B200" s="47"/>
      <c r="C200" s="47"/>
      <c r="D200" s="47"/>
      <c r="E200" s="47"/>
      <c r="F200" s="47"/>
      <c r="G200" s="47"/>
    </row>
    <row r="201" spans="1:7" x14ac:dyDescent="0.15">
      <c r="A201" s="47"/>
      <c r="B201" s="47"/>
      <c r="C201" s="47"/>
      <c r="D201" s="47"/>
      <c r="E201" s="47"/>
      <c r="F201" s="47"/>
      <c r="G201" s="47"/>
    </row>
    <row r="202" spans="1:7" x14ac:dyDescent="0.15">
      <c r="A202" s="47"/>
      <c r="B202" s="47"/>
      <c r="C202" s="47"/>
      <c r="D202" s="47"/>
      <c r="E202" s="47"/>
      <c r="F202" s="47"/>
      <c r="G202" s="47"/>
    </row>
    <row r="203" spans="1:7" x14ac:dyDescent="0.15">
      <c r="A203" s="47"/>
      <c r="B203" s="47"/>
      <c r="C203" s="47"/>
      <c r="D203" s="47"/>
      <c r="E203" s="47"/>
      <c r="F203" s="47"/>
      <c r="G203" s="47"/>
    </row>
    <row r="204" spans="1:7" x14ac:dyDescent="0.15">
      <c r="A204" s="47"/>
      <c r="B204" s="47"/>
      <c r="C204" s="47"/>
      <c r="D204" s="47"/>
      <c r="E204" s="47"/>
      <c r="F204" s="47"/>
      <c r="G204" s="47"/>
    </row>
    <row r="205" spans="1:7" x14ac:dyDescent="0.15">
      <c r="A205" s="47"/>
      <c r="B205" s="47"/>
      <c r="C205" s="47"/>
      <c r="D205" s="47"/>
      <c r="E205" s="47"/>
      <c r="F205" s="47"/>
      <c r="G205" s="47"/>
    </row>
    <row r="206" spans="1:7" x14ac:dyDescent="0.15">
      <c r="A206" s="47"/>
      <c r="B206" s="47"/>
      <c r="C206" s="47"/>
      <c r="D206" s="47"/>
      <c r="E206" s="47"/>
      <c r="F206" s="47"/>
      <c r="G206" s="47"/>
    </row>
    <row r="207" spans="1:7" x14ac:dyDescent="0.15">
      <c r="A207" s="47"/>
      <c r="B207" s="47"/>
      <c r="C207" s="47"/>
      <c r="D207" s="47"/>
      <c r="E207" s="47"/>
      <c r="F207" s="47"/>
      <c r="G207" s="47"/>
    </row>
    <row r="208" spans="1:7" x14ac:dyDescent="0.15">
      <c r="A208" s="47"/>
      <c r="B208" s="47"/>
      <c r="C208" s="47"/>
      <c r="D208" s="47"/>
      <c r="E208" s="47"/>
      <c r="F208" s="47"/>
      <c r="G208" s="47"/>
    </row>
    <row r="209" spans="1:7" x14ac:dyDescent="0.15">
      <c r="A209" s="47"/>
      <c r="B209" s="47"/>
      <c r="C209" s="47"/>
      <c r="D209" s="47"/>
      <c r="E209" s="47"/>
      <c r="F209" s="47"/>
      <c r="G209" s="47"/>
    </row>
    <row r="210" spans="1:7" x14ac:dyDescent="0.15">
      <c r="A210" s="47"/>
      <c r="B210" s="47"/>
      <c r="C210" s="47"/>
      <c r="D210" s="47"/>
      <c r="E210" s="47"/>
      <c r="F210" s="47"/>
      <c r="G210" s="47"/>
    </row>
    <row r="211" spans="1:7" x14ac:dyDescent="0.15">
      <c r="A211" s="47"/>
      <c r="B211" s="47"/>
      <c r="C211" s="47"/>
      <c r="D211" s="47"/>
      <c r="E211" s="47"/>
      <c r="F211" s="47"/>
      <c r="G211" s="47"/>
    </row>
    <row r="212" spans="1:7" x14ac:dyDescent="0.15">
      <c r="A212" s="47"/>
      <c r="B212" s="47"/>
      <c r="C212" s="47"/>
      <c r="D212" s="47"/>
      <c r="E212" s="47"/>
      <c r="F212" s="47"/>
      <c r="G212" s="47"/>
    </row>
    <row r="213" spans="1:7" x14ac:dyDescent="0.15">
      <c r="A213" s="47"/>
      <c r="B213" s="47"/>
      <c r="C213" s="47"/>
      <c r="D213" s="47"/>
      <c r="E213" s="47"/>
      <c r="F213" s="47"/>
      <c r="G213" s="47"/>
    </row>
    <row r="214" spans="1:7" x14ac:dyDescent="0.15">
      <c r="A214" s="47"/>
      <c r="B214" s="47"/>
      <c r="C214" s="47"/>
      <c r="D214" s="47"/>
      <c r="E214" s="47"/>
      <c r="F214" s="47"/>
      <c r="G214" s="47"/>
    </row>
    <row r="215" spans="1:7" x14ac:dyDescent="0.15">
      <c r="A215" s="47"/>
      <c r="B215" s="47"/>
      <c r="C215" s="47"/>
      <c r="D215" s="47"/>
      <c r="E215" s="47"/>
      <c r="F215" s="47"/>
      <c r="G215" s="47"/>
    </row>
    <row r="216" spans="1:7" x14ac:dyDescent="0.15">
      <c r="A216" s="47"/>
      <c r="B216" s="47"/>
      <c r="C216" s="47"/>
      <c r="D216" s="47"/>
      <c r="E216" s="47"/>
      <c r="F216" s="47"/>
      <c r="G216" s="47"/>
    </row>
    <row r="217" spans="1:7" x14ac:dyDescent="0.15">
      <c r="A217" s="47"/>
      <c r="B217" s="47"/>
      <c r="C217" s="47"/>
      <c r="D217" s="47"/>
      <c r="E217" s="47"/>
      <c r="F217" s="47"/>
      <c r="G217" s="47"/>
    </row>
    <row r="218" spans="1:7" x14ac:dyDescent="0.15">
      <c r="A218" s="47"/>
      <c r="B218" s="47"/>
      <c r="C218" s="47"/>
      <c r="D218" s="47"/>
      <c r="E218" s="47"/>
      <c r="F218" s="47"/>
      <c r="G218" s="47"/>
    </row>
    <row r="219" spans="1:7" x14ac:dyDescent="0.15">
      <c r="A219" s="47"/>
      <c r="B219" s="47"/>
      <c r="C219" s="47"/>
      <c r="D219" s="47"/>
      <c r="E219" s="47"/>
      <c r="F219" s="47"/>
      <c r="G219" s="47"/>
    </row>
    <row r="220" spans="1:7" x14ac:dyDescent="0.15">
      <c r="A220" s="47"/>
      <c r="B220" s="47"/>
      <c r="C220" s="47"/>
      <c r="D220" s="47"/>
      <c r="E220" s="47"/>
      <c r="F220" s="47"/>
      <c r="G220" s="47"/>
    </row>
    <row r="221" spans="1:7" x14ac:dyDescent="0.15">
      <c r="A221" s="47"/>
      <c r="B221" s="47"/>
      <c r="C221" s="47"/>
      <c r="D221" s="47"/>
      <c r="E221" s="47"/>
      <c r="F221" s="47"/>
      <c r="G221" s="47"/>
    </row>
    <row r="222" spans="1:7" x14ac:dyDescent="0.15">
      <c r="A222" s="47"/>
      <c r="B222" s="47"/>
      <c r="C222" s="47"/>
      <c r="D222" s="47"/>
      <c r="E222" s="47"/>
      <c r="F222" s="47"/>
      <c r="G222" s="47"/>
    </row>
    <row r="223" spans="1:7" x14ac:dyDescent="0.15">
      <c r="A223" s="47"/>
      <c r="B223" s="47"/>
      <c r="C223" s="47"/>
      <c r="D223" s="47"/>
      <c r="E223" s="47"/>
      <c r="F223" s="47"/>
      <c r="G223" s="47"/>
    </row>
    <row r="224" spans="1:7" x14ac:dyDescent="0.15">
      <c r="A224" s="47"/>
      <c r="B224" s="47"/>
      <c r="C224" s="47"/>
      <c r="D224" s="47"/>
      <c r="E224" s="47"/>
      <c r="F224" s="47"/>
      <c r="G224" s="47"/>
    </row>
    <row r="225" spans="1:7" x14ac:dyDescent="0.15">
      <c r="A225" s="47"/>
      <c r="B225" s="47"/>
      <c r="C225" s="47"/>
      <c r="D225" s="47"/>
      <c r="E225" s="47"/>
      <c r="F225" s="47"/>
      <c r="G225" s="47"/>
    </row>
    <row r="226" spans="1:7" x14ac:dyDescent="0.15">
      <c r="A226" s="47"/>
      <c r="B226" s="47"/>
      <c r="C226" s="47"/>
      <c r="D226" s="47"/>
      <c r="E226" s="47"/>
      <c r="F226" s="47"/>
      <c r="G226" s="47"/>
    </row>
    <row r="227" spans="1:7" x14ac:dyDescent="0.15">
      <c r="A227" s="47"/>
      <c r="B227" s="47"/>
      <c r="C227" s="47"/>
      <c r="D227" s="47"/>
      <c r="E227" s="47"/>
      <c r="F227" s="47"/>
      <c r="G227" s="47"/>
    </row>
    <row r="228" spans="1:7" x14ac:dyDescent="0.15">
      <c r="A228" s="47"/>
      <c r="B228" s="47"/>
      <c r="C228" s="47"/>
      <c r="D228" s="47"/>
      <c r="E228" s="47"/>
      <c r="F228" s="47"/>
      <c r="G228" s="47"/>
    </row>
    <row r="229" spans="1:7" x14ac:dyDescent="0.15">
      <c r="A229" s="47"/>
      <c r="B229" s="47"/>
      <c r="C229" s="47"/>
      <c r="D229" s="47"/>
      <c r="E229" s="47"/>
      <c r="F229" s="47"/>
      <c r="G229" s="47"/>
    </row>
    <row r="230" spans="1:7" x14ac:dyDescent="0.15">
      <c r="A230" s="47"/>
      <c r="B230" s="47"/>
      <c r="C230" s="47"/>
      <c r="D230" s="47"/>
      <c r="E230" s="47"/>
      <c r="F230" s="47"/>
      <c r="G230" s="47"/>
    </row>
    <row r="231" spans="1:7" x14ac:dyDescent="0.15">
      <c r="A231" s="47"/>
      <c r="B231" s="47"/>
      <c r="C231" s="47"/>
      <c r="D231" s="47"/>
      <c r="E231" s="47"/>
      <c r="F231" s="47"/>
      <c r="G231" s="47"/>
    </row>
    <row r="232" spans="1:7" x14ac:dyDescent="0.15">
      <c r="A232" s="47"/>
      <c r="B232" s="47"/>
      <c r="C232" s="47"/>
      <c r="D232" s="47"/>
      <c r="E232" s="47"/>
      <c r="F232" s="47"/>
      <c r="G232" s="47"/>
    </row>
    <row r="233" spans="1:7" x14ac:dyDescent="0.15">
      <c r="A233" s="47"/>
      <c r="B233" s="47"/>
      <c r="C233" s="47"/>
      <c r="D233" s="47"/>
      <c r="E233" s="47"/>
      <c r="F233" s="47"/>
      <c r="G233" s="47"/>
    </row>
    <row r="234" spans="1:7" x14ac:dyDescent="0.15">
      <c r="A234" s="47"/>
      <c r="B234" s="47"/>
      <c r="C234" s="47"/>
      <c r="D234" s="47"/>
      <c r="E234" s="47"/>
      <c r="F234" s="47"/>
      <c r="G234" s="47"/>
    </row>
    <row r="235" spans="1:7" x14ac:dyDescent="0.15">
      <c r="A235" s="47"/>
      <c r="B235" s="47"/>
      <c r="C235" s="47"/>
      <c r="D235" s="47"/>
      <c r="E235" s="47"/>
      <c r="F235" s="47"/>
      <c r="G235" s="47"/>
    </row>
    <row r="236" spans="1:7" x14ac:dyDescent="0.15">
      <c r="A236" s="47"/>
      <c r="B236" s="47"/>
      <c r="C236" s="47"/>
      <c r="D236" s="47"/>
      <c r="E236" s="47"/>
      <c r="F236" s="47"/>
      <c r="G236" s="47"/>
    </row>
    <row r="237" spans="1:7" x14ac:dyDescent="0.15">
      <c r="A237" s="47"/>
      <c r="B237" s="47"/>
      <c r="C237" s="47"/>
      <c r="D237" s="47"/>
      <c r="E237" s="47"/>
      <c r="F237" s="47"/>
      <c r="G237" s="47"/>
    </row>
    <row r="238" spans="1:7" x14ac:dyDescent="0.15">
      <c r="A238" s="47"/>
      <c r="B238" s="47"/>
      <c r="C238" s="47"/>
      <c r="D238" s="47"/>
      <c r="E238" s="47"/>
      <c r="F238" s="47"/>
      <c r="G238" s="47"/>
    </row>
    <row r="239" spans="1:7" x14ac:dyDescent="0.15">
      <c r="A239" s="47"/>
      <c r="B239" s="47"/>
      <c r="C239" s="47"/>
      <c r="D239" s="47"/>
      <c r="E239" s="47"/>
      <c r="F239" s="47"/>
      <c r="G239" s="47"/>
    </row>
    <row r="240" spans="1:7" x14ac:dyDescent="0.15">
      <c r="A240" s="47"/>
      <c r="B240" s="47"/>
      <c r="C240" s="47"/>
      <c r="D240" s="47"/>
      <c r="E240" s="47"/>
      <c r="F240" s="47"/>
      <c r="G240" s="47"/>
    </row>
    <row r="241" spans="1:7" x14ac:dyDescent="0.15">
      <c r="A241" s="47"/>
      <c r="B241" s="47"/>
      <c r="C241" s="47"/>
      <c r="D241" s="47"/>
      <c r="E241" s="47"/>
      <c r="F241" s="47"/>
      <c r="G241" s="47"/>
    </row>
    <row r="242" spans="1:7" x14ac:dyDescent="0.15">
      <c r="A242" s="47"/>
      <c r="B242" s="47"/>
      <c r="C242" s="47"/>
      <c r="D242" s="47"/>
      <c r="E242" s="47"/>
      <c r="F242" s="47"/>
      <c r="G242" s="47"/>
    </row>
    <row r="243" spans="1:7" x14ac:dyDescent="0.15">
      <c r="A243" s="47"/>
      <c r="B243" s="47"/>
      <c r="C243" s="47"/>
      <c r="D243" s="47"/>
      <c r="E243" s="47"/>
      <c r="F243" s="47"/>
      <c r="G243" s="47"/>
    </row>
    <row r="244" spans="1:7" x14ac:dyDescent="0.15">
      <c r="A244" s="47"/>
      <c r="B244" s="47"/>
      <c r="C244" s="47"/>
      <c r="D244" s="47"/>
      <c r="E244" s="47"/>
      <c r="F244" s="47"/>
      <c r="G244" s="47"/>
    </row>
    <row r="245" spans="1:7" x14ac:dyDescent="0.15">
      <c r="A245" s="47"/>
      <c r="B245" s="47"/>
      <c r="C245" s="47"/>
      <c r="D245" s="47"/>
      <c r="E245" s="47"/>
      <c r="F245" s="47"/>
      <c r="G245" s="47"/>
    </row>
    <row r="246" spans="1:7" x14ac:dyDescent="0.15">
      <c r="A246" s="47"/>
      <c r="B246" s="47"/>
      <c r="C246" s="47"/>
      <c r="D246" s="47"/>
      <c r="E246" s="47"/>
      <c r="F246" s="47"/>
      <c r="G246" s="47"/>
    </row>
    <row r="247" spans="1:7" x14ac:dyDescent="0.15">
      <c r="A247" s="47"/>
      <c r="B247" s="47"/>
      <c r="C247" s="47"/>
      <c r="D247" s="47"/>
      <c r="E247" s="47"/>
      <c r="F247" s="47"/>
      <c r="G247" s="47"/>
    </row>
    <row r="248" spans="1:7" x14ac:dyDescent="0.15">
      <c r="A248" s="47"/>
      <c r="B248" s="47"/>
      <c r="C248" s="47"/>
      <c r="D248" s="47"/>
      <c r="E248" s="47"/>
      <c r="F248" s="47"/>
      <c r="G248" s="47"/>
    </row>
    <row r="249" spans="1:7" x14ac:dyDescent="0.15">
      <c r="A249" s="47"/>
      <c r="B249" s="47"/>
      <c r="C249" s="47"/>
      <c r="D249" s="47"/>
      <c r="E249" s="47"/>
      <c r="F249" s="47"/>
      <c r="G249" s="47"/>
    </row>
    <row r="250" spans="1:7" x14ac:dyDescent="0.15">
      <c r="A250" s="47"/>
      <c r="B250" s="47"/>
      <c r="C250" s="47"/>
      <c r="D250" s="47"/>
      <c r="E250" s="47"/>
      <c r="F250" s="47"/>
      <c r="G250" s="47"/>
    </row>
    <row r="251" spans="1:7" x14ac:dyDescent="0.15">
      <c r="A251" s="47"/>
      <c r="B251" s="47"/>
      <c r="C251" s="47"/>
      <c r="D251" s="47"/>
      <c r="E251" s="47"/>
      <c r="F251" s="47"/>
      <c r="G251" s="47"/>
    </row>
    <row r="252" spans="1:7" x14ac:dyDescent="0.15">
      <c r="A252" s="47"/>
      <c r="B252" s="47"/>
      <c r="C252" s="47"/>
      <c r="D252" s="47"/>
      <c r="E252" s="47"/>
      <c r="F252" s="47"/>
      <c r="G252" s="47"/>
    </row>
    <row r="253" spans="1:7" x14ac:dyDescent="0.15">
      <c r="A253" s="47"/>
      <c r="B253" s="47"/>
      <c r="C253" s="47"/>
      <c r="D253" s="47"/>
      <c r="E253" s="47"/>
      <c r="F253" s="47"/>
      <c r="G253" s="47"/>
    </row>
    <row r="254" spans="1:7" x14ac:dyDescent="0.15">
      <c r="A254" s="47"/>
      <c r="B254" s="47"/>
      <c r="C254" s="47"/>
      <c r="D254" s="47"/>
      <c r="E254" s="47"/>
      <c r="F254" s="47"/>
      <c r="G254" s="47"/>
    </row>
    <row r="255" spans="1:7" x14ac:dyDescent="0.15">
      <c r="A255" s="47"/>
      <c r="B255" s="47"/>
      <c r="C255" s="47"/>
      <c r="D255" s="47"/>
      <c r="E255" s="47"/>
      <c r="F255" s="47"/>
      <c r="G255" s="47"/>
    </row>
    <row r="256" spans="1:7" x14ac:dyDescent="0.15">
      <c r="A256" s="47"/>
      <c r="B256" s="47"/>
      <c r="C256" s="47"/>
      <c r="D256" s="47"/>
      <c r="E256" s="47"/>
      <c r="F256" s="47"/>
      <c r="G256" s="47"/>
    </row>
    <row r="257" spans="1:7" x14ac:dyDescent="0.15">
      <c r="A257" s="47"/>
      <c r="B257" s="47"/>
      <c r="C257" s="47"/>
      <c r="D257" s="47"/>
      <c r="E257" s="47"/>
      <c r="F257" s="47"/>
      <c r="G257" s="47"/>
    </row>
    <row r="258" spans="1:7" x14ac:dyDescent="0.15">
      <c r="A258" s="47"/>
      <c r="B258" s="47"/>
      <c r="C258" s="47"/>
      <c r="D258" s="47"/>
      <c r="E258" s="47"/>
      <c r="F258" s="47"/>
      <c r="G258" s="47"/>
    </row>
    <row r="259" spans="1:7" x14ac:dyDescent="0.15">
      <c r="A259" s="47"/>
      <c r="B259" s="47"/>
      <c r="C259" s="47"/>
      <c r="D259" s="47"/>
      <c r="E259" s="47"/>
      <c r="F259" s="47"/>
      <c r="G259" s="47"/>
    </row>
    <row r="260" spans="1:7" x14ac:dyDescent="0.15">
      <c r="A260" s="47"/>
      <c r="B260" s="47"/>
      <c r="C260" s="47"/>
      <c r="D260" s="47"/>
      <c r="E260" s="47"/>
      <c r="F260" s="47"/>
      <c r="G260" s="47"/>
    </row>
    <row r="261" spans="1:7" x14ac:dyDescent="0.15">
      <c r="A261" s="47"/>
      <c r="B261" s="47"/>
      <c r="C261" s="47"/>
      <c r="D261" s="47"/>
      <c r="E261" s="47"/>
      <c r="F261" s="47"/>
      <c r="G261" s="47"/>
    </row>
    <row r="262" spans="1:7" x14ac:dyDescent="0.15">
      <c r="A262" s="47"/>
      <c r="B262" s="47"/>
      <c r="C262" s="47"/>
      <c r="D262" s="47"/>
      <c r="E262" s="47"/>
      <c r="F262" s="47"/>
      <c r="G262" s="47"/>
    </row>
    <row r="263" spans="1:7" x14ac:dyDescent="0.15">
      <c r="A263" s="47"/>
      <c r="B263" s="47"/>
      <c r="C263" s="47"/>
      <c r="D263" s="47"/>
      <c r="E263" s="47"/>
      <c r="F263" s="47"/>
      <c r="G263" s="47"/>
    </row>
    <row r="264" spans="1:7" x14ac:dyDescent="0.15">
      <c r="A264" s="47"/>
      <c r="B264" s="47"/>
      <c r="C264" s="47"/>
      <c r="D264" s="47"/>
      <c r="E264" s="47"/>
      <c r="F264" s="47"/>
      <c r="G264" s="47"/>
    </row>
    <row r="265" spans="1:7" x14ac:dyDescent="0.15">
      <c r="A265" s="47"/>
      <c r="B265" s="47"/>
      <c r="C265" s="47"/>
      <c r="D265" s="47"/>
      <c r="E265" s="47"/>
      <c r="F265" s="47"/>
      <c r="G265" s="47"/>
    </row>
    <row r="266" spans="1:7" x14ac:dyDescent="0.15">
      <c r="A266" s="47"/>
      <c r="B266" s="47"/>
      <c r="C266" s="47"/>
      <c r="D266" s="47"/>
      <c r="E266" s="47"/>
      <c r="F266" s="47"/>
      <c r="G266" s="47"/>
    </row>
    <row r="267" spans="1:7" x14ac:dyDescent="0.15">
      <c r="A267" s="47"/>
      <c r="B267" s="47"/>
      <c r="C267" s="47"/>
      <c r="D267" s="47"/>
      <c r="E267" s="47"/>
      <c r="F267" s="47"/>
      <c r="G267" s="47"/>
    </row>
    <row r="268" spans="1:7" x14ac:dyDescent="0.15">
      <c r="A268" s="47"/>
      <c r="B268" s="47"/>
      <c r="C268" s="47"/>
      <c r="D268" s="47"/>
      <c r="E268" s="47"/>
      <c r="F268" s="47"/>
      <c r="G268" s="47"/>
    </row>
    <row r="269" spans="1:7" x14ac:dyDescent="0.15">
      <c r="A269" s="47"/>
      <c r="B269" s="47"/>
      <c r="C269" s="47"/>
      <c r="D269" s="47"/>
      <c r="E269" s="47"/>
      <c r="F269" s="47"/>
      <c r="G269" s="47"/>
    </row>
    <row r="270" spans="1:7" x14ac:dyDescent="0.15">
      <c r="A270" s="47"/>
      <c r="B270" s="47"/>
      <c r="C270" s="47"/>
      <c r="D270" s="47"/>
      <c r="E270" s="47"/>
      <c r="F270" s="47"/>
      <c r="G270" s="47"/>
    </row>
    <row r="271" spans="1:7" x14ac:dyDescent="0.15">
      <c r="A271" s="47"/>
      <c r="B271" s="47"/>
      <c r="C271" s="47"/>
      <c r="D271" s="47"/>
      <c r="E271" s="47"/>
      <c r="F271" s="47"/>
      <c r="G271" s="47"/>
    </row>
    <row r="272" spans="1:7" x14ac:dyDescent="0.15">
      <c r="A272" s="47"/>
      <c r="B272" s="47"/>
      <c r="C272" s="47"/>
      <c r="D272" s="47"/>
      <c r="E272" s="47"/>
      <c r="F272" s="47"/>
      <c r="G272" s="47"/>
    </row>
    <row r="273" spans="1:7" x14ac:dyDescent="0.15">
      <c r="A273" s="47"/>
      <c r="B273" s="47"/>
      <c r="C273" s="47"/>
      <c r="D273" s="47"/>
      <c r="E273" s="47"/>
      <c r="F273" s="47"/>
      <c r="G273" s="47"/>
    </row>
    <row r="274" spans="1:7" x14ac:dyDescent="0.15">
      <c r="A274" s="47"/>
      <c r="B274" s="47"/>
      <c r="C274" s="47"/>
      <c r="D274" s="47"/>
      <c r="E274" s="47"/>
      <c r="F274" s="47"/>
      <c r="G274" s="47"/>
    </row>
    <row r="275" spans="1:7" x14ac:dyDescent="0.15">
      <c r="A275" s="47"/>
      <c r="B275" s="47"/>
      <c r="C275" s="47"/>
      <c r="D275" s="47"/>
      <c r="E275" s="47"/>
      <c r="F275" s="47"/>
      <c r="G275" s="47"/>
    </row>
    <row r="276" spans="1:7" x14ac:dyDescent="0.15">
      <c r="A276" s="47"/>
      <c r="B276" s="47"/>
      <c r="C276" s="47"/>
      <c r="D276" s="47"/>
      <c r="E276" s="47"/>
      <c r="F276" s="47"/>
      <c r="G276" s="47"/>
    </row>
    <row r="277" spans="1:7" x14ac:dyDescent="0.15">
      <c r="A277" s="47"/>
      <c r="B277" s="47"/>
      <c r="C277" s="47"/>
      <c r="D277" s="47"/>
      <c r="E277" s="47"/>
      <c r="F277" s="47"/>
      <c r="G277" s="47"/>
    </row>
    <row r="278" spans="1:7" x14ac:dyDescent="0.15">
      <c r="A278" s="47"/>
      <c r="B278" s="47"/>
      <c r="C278" s="47"/>
      <c r="D278" s="47"/>
      <c r="E278" s="47"/>
      <c r="F278" s="47"/>
      <c r="G278" s="47"/>
    </row>
    <row r="279" spans="1:7" x14ac:dyDescent="0.15">
      <c r="A279" s="47"/>
      <c r="B279" s="47"/>
      <c r="C279" s="47"/>
      <c r="D279" s="47"/>
      <c r="E279" s="47"/>
      <c r="F279" s="47"/>
      <c r="G279" s="47"/>
    </row>
    <row r="280" spans="1:7" x14ac:dyDescent="0.15">
      <c r="A280" s="47"/>
      <c r="B280" s="47"/>
      <c r="C280" s="47"/>
      <c r="D280" s="47"/>
      <c r="E280" s="47"/>
      <c r="F280" s="47"/>
      <c r="G280" s="47"/>
    </row>
    <row r="281" spans="1:7" x14ac:dyDescent="0.15">
      <c r="A281" s="47"/>
      <c r="B281" s="47"/>
      <c r="C281" s="47"/>
      <c r="D281" s="47"/>
      <c r="E281" s="47"/>
      <c r="F281" s="47"/>
      <c r="G281" s="47"/>
    </row>
    <row r="282" spans="1:7" x14ac:dyDescent="0.15">
      <c r="A282" s="47"/>
      <c r="B282" s="47"/>
      <c r="C282" s="47"/>
      <c r="D282" s="47"/>
      <c r="E282" s="47"/>
      <c r="F282" s="47"/>
      <c r="G282" s="47"/>
    </row>
    <row r="283" spans="1:7" x14ac:dyDescent="0.15">
      <c r="A283" s="47"/>
      <c r="B283" s="47"/>
      <c r="C283" s="47"/>
      <c r="D283" s="47"/>
      <c r="E283" s="47"/>
      <c r="F283" s="47"/>
      <c r="G283" s="47"/>
    </row>
    <row r="284" spans="1:7" x14ac:dyDescent="0.15">
      <c r="A284" s="47"/>
      <c r="B284" s="47"/>
      <c r="C284" s="47"/>
      <c r="D284" s="47"/>
      <c r="E284" s="47"/>
      <c r="F284" s="47"/>
      <c r="G284" s="47"/>
    </row>
    <row r="285" spans="1:7" x14ac:dyDescent="0.15">
      <c r="A285" s="47"/>
      <c r="B285" s="47"/>
      <c r="C285" s="47"/>
      <c r="D285" s="47"/>
      <c r="E285" s="47"/>
      <c r="F285" s="47"/>
      <c r="G285" s="47"/>
    </row>
    <row r="286" spans="1:7" x14ac:dyDescent="0.15">
      <c r="A286" s="47"/>
      <c r="B286" s="47"/>
      <c r="C286" s="47"/>
      <c r="D286" s="47"/>
      <c r="E286" s="47"/>
      <c r="F286" s="47"/>
      <c r="G286" s="47"/>
    </row>
    <row r="287" spans="1:7" x14ac:dyDescent="0.15">
      <c r="A287" s="47"/>
      <c r="B287" s="47"/>
      <c r="C287" s="47"/>
      <c r="D287" s="47"/>
      <c r="E287" s="47"/>
      <c r="F287" s="47"/>
      <c r="G287" s="47"/>
    </row>
    <row r="288" spans="1:7" x14ac:dyDescent="0.15">
      <c r="A288" s="47"/>
      <c r="B288" s="47"/>
      <c r="C288" s="47"/>
      <c r="D288" s="47"/>
      <c r="E288" s="47"/>
      <c r="F288" s="47"/>
      <c r="G288" s="47"/>
    </row>
    <row r="289" spans="1:7" x14ac:dyDescent="0.15">
      <c r="A289" s="47"/>
      <c r="B289" s="47"/>
      <c r="C289" s="47"/>
      <c r="D289" s="47"/>
      <c r="E289" s="47"/>
      <c r="F289" s="47"/>
      <c r="G289" s="47"/>
    </row>
    <row r="290" spans="1:7" x14ac:dyDescent="0.15">
      <c r="A290" s="47"/>
      <c r="B290" s="47"/>
      <c r="C290" s="47"/>
      <c r="D290" s="47"/>
      <c r="E290" s="47"/>
      <c r="F290" s="47"/>
      <c r="G290" s="47"/>
    </row>
    <row r="291" spans="1:7" x14ac:dyDescent="0.15">
      <c r="A291" s="47"/>
      <c r="B291" s="47"/>
      <c r="C291" s="47"/>
      <c r="D291" s="47"/>
      <c r="E291" s="47"/>
      <c r="F291" s="47"/>
      <c r="G291" s="47"/>
    </row>
    <row r="292" spans="1:7" x14ac:dyDescent="0.15">
      <c r="A292" s="47"/>
      <c r="B292" s="47"/>
      <c r="C292" s="47"/>
      <c r="D292" s="47"/>
      <c r="E292" s="47"/>
      <c r="F292" s="47"/>
      <c r="G292" s="47"/>
    </row>
    <row r="293" spans="1:7" x14ac:dyDescent="0.15">
      <c r="A293" s="47"/>
      <c r="B293" s="47"/>
      <c r="C293" s="47"/>
      <c r="D293" s="47"/>
      <c r="E293" s="47"/>
      <c r="F293" s="47"/>
      <c r="G293" s="47"/>
    </row>
    <row r="294" spans="1:7" x14ac:dyDescent="0.15">
      <c r="A294" s="47"/>
      <c r="B294" s="47"/>
      <c r="C294" s="47"/>
      <c r="D294" s="47"/>
      <c r="E294" s="47"/>
      <c r="F294" s="47"/>
      <c r="G294" s="47"/>
    </row>
    <row r="295" spans="1:7" x14ac:dyDescent="0.15">
      <c r="A295" s="47"/>
      <c r="B295" s="47"/>
      <c r="C295" s="47"/>
      <c r="D295" s="47"/>
      <c r="E295" s="47"/>
      <c r="F295" s="47"/>
      <c r="G295" s="47"/>
    </row>
    <row r="296" spans="1:7" x14ac:dyDescent="0.15">
      <c r="A296" s="47"/>
      <c r="B296" s="47"/>
      <c r="C296" s="47"/>
      <c r="D296" s="47"/>
      <c r="E296" s="47"/>
      <c r="F296" s="47"/>
      <c r="G296" s="47"/>
    </row>
    <row r="297" spans="1:7" x14ac:dyDescent="0.15">
      <c r="A297" s="47"/>
      <c r="B297" s="47"/>
      <c r="C297" s="47"/>
      <c r="D297" s="47"/>
      <c r="E297" s="47"/>
      <c r="F297" s="47"/>
      <c r="G297" s="47"/>
    </row>
    <row r="298" spans="1:7" x14ac:dyDescent="0.15">
      <c r="A298" s="47"/>
      <c r="B298" s="47"/>
      <c r="C298" s="47"/>
      <c r="D298" s="47"/>
      <c r="E298" s="47"/>
      <c r="F298" s="47"/>
      <c r="G298" s="47"/>
    </row>
    <row r="299" spans="1:7" x14ac:dyDescent="0.15">
      <c r="A299" s="47"/>
      <c r="B299" s="47"/>
      <c r="C299" s="47"/>
      <c r="D299" s="47"/>
      <c r="E299" s="47"/>
      <c r="F299" s="47"/>
      <c r="G299" s="47"/>
    </row>
    <row r="300" spans="1:7" x14ac:dyDescent="0.15">
      <c r="A300" s="47"/>
      <c r="B300" s="47"/>
      <c r="C300" s="47"/>
      <c r="D300" s="47"/>
      <c r="E300" s="47"/>
      <c r="F300" s="47"/>
      <c r="G300" s="47"/>
    </row>
    <row r="301" spans="1:7" x14ac:dyDescent="0.15">
      <c r="A301" s="47"/>
      <c r="B301" s="47"/>
      <c r="C301" s="47"/>
      <c r="D301" s="47"/>
      <c r="E301" s="47"/>
      <c r="F301" s="47"/>
      <c r="G301" s="47"/>
    </row>
    <row r="302" spans="1:7" x14ac:dyDescent="0.15">
      <c r="A302" s="47"/>
      <c r="B302" s="47"/>
      <c r="C302" s="47"/>
      <c r="D302" s="47"/>
      <c r="E302" s="47"/>
      <c r="F302" s="47"/>
      <c r="G302" s="47"/>
    </row>
    <row r="303" spans="1:7" x14ac:dyDescent="0.15">
      <c r="A303" s="47"/>
      <c r="B303" s="47"/>
      <c r="C303" s="47"/>
      <c r="D303" s="47"/>
      <c r="E303" s="47"/>
      <c r="F303" s="47"/>
      <c r="G303" s="47"/>
    </row>
    <row r="304" spans="1:7" x14ac:dyDescent="0.15">
      <c r="A304" s="47"/>
      <c r="B304" s="47"/>
      <c r="C304" s="47"/>
      <c r="D304" s="47"/>
      <c r="E304" s="47"/>
      <c r="F304" s="47"/>
      <c r="G304" s="47"/>
    </row>
    <row r="305" spans="1:7" x14ac:dyDescent="0.15">
      <c r="A305" s="47"/>
      <c r="B305" s="47"/>
      <c r="C305" s="47"/>
      <c r="D305" s="47"/>
      <c r="E305" s="47"/>
      <c r="F305" s="47"/>
      <c r="G305" s="47"/>
    </row>
    <row r="306" spans="1:7" x14ac:dyDescent="0.15">
      <c r="A306" s="47"/>
      <c r="B306" s="47"/>
      <c r="C306" s="47"/>
      <c r="D306" s="47"/>
      <c r="E306" s="47"/>
      <c r="F306" s="47"/>
      <c r="G306" s="47"/>
    </row>
    <row r="307" spans="1:7" x14ac:dyDescent="0.15">
      <c r="A307" s="47"/>
      <c r="B307" s="47"/>
      <c r="C307" s="47"/>
      <c r="D307" s="47"/>
      <c r="E307" s="47"/>
      <c r="F307" s="47"/>
      <c r="G307" s="47"/>
    </row>
    <row r="308" spans="1:7" x14ac:dyDescent="0.15">
      <c r="A308" s="47"/>
      <c r="B308" s="47"/>
      <c r="C308" s="47"/>
      <c r="D308" s="47"/>
      <c r="E308" s="47"/>
      <c r="F308" s="47"/>
      <c r="G308" s="47"/>
    </row>
    <row r="309" spans="1:7" x14ac:dyDescent="0.15">
      <c r="A309" s="47"/>
      <c r="B309" s="47"/>
      <c r="C309" s="47"/>
      <c r="D309" s="47"/>
      <c r="E309" s="47"/>
      <c r="F309" s="47"/>
      <c r="G309" s="47"/>
    </row>
    <row r="310" spans="1:7" x14ac:dyDescent="0.15">
      <c r="A310" s="47"/>
      <c r="B310" s="47"/>
      <c r="C310" s="47"/>
      <c r="D310" s="47"/>
      <c r="E310" s="47"/>
      <c r="F310" s="47"/>
      <c r="G310" s="47"/>
    </row>
    <row r="311" spans="1:7" x14ac:dyDescent="0.15">
      <c r="A311" s="47"/>
      <c r="B311" s="47"/>
      <c r="C311" s="47"/>
      <c r="D311" s="47"/>
      <c r="E311" s="47"/>
      <c r="F311" s="47"/>
      <c r="G311" s="47"/>
    </row>
    <row r="312" spans="1:7" x14ac:dyDescent="0.15">
      <c r="A312" s="47"/>
      <c r="B312" s="47"/>
      <c r="C312" s="47"/>
      <c r="D312" s="47"/>
      <c r="E312" s="47"/>
      <c r="F312" s="47"/>
      <c r="G312" s="47"/>
    </row>
    <row r="313" spans="1:7" x14ac:dyDescent="0.15">
      <c r="A313" s="47"/>
      <c r="B313" s="47"/>
      <c r="C313" s="47"/>
      <c r="D313" s="47"/>
      <c r="E313" s="47"/>
      <c r="F313" s="47"/>
      <c r="G313" s="47"/>
    </row>
    <row r="314" spans="1:7" x14ac:dyDescent="0.15">
      <c r="A314" s="47"/>
      <c r="B314" s="47"/>
      <c r="C314" s="47"/>
      <c r="D314" s="47"/>
      <c r="E314" s="47"/>
      <c r="F314" s="47"/>
      <c r="G314" s="47"/>
    </row>
    <row r="315" spans="1:7" x14ac:dyDescent="0.15">
      <c r="A315" s="47"/>
      <c r="B315" s="47"/>
      <c r="C315" s="47"/>
      <c r="D315" s="47"/>
      <c r="E315" s="47"/>
      <c r="F315" s="47"/>
      <c r="G315" s="47"/>
    </row>
    <row r="316" spans="1:7" x14ac:dyDescent="0.15">
      <c r="A316" s="47"/>
      <c r="B316" s="47"/>
      <c r="C316" s="47"/>
      <c r="D316" s="47"/>
      <c r="E316" s="47"/>
      <c r="F316" s="47"/>
      <c r="G316" s="47"/>
    </row>
    <row r="317" spans="1:7" x14ac:dyDescent="0.15">
      <c r="A317" s="47"/>
      <c r="B317" s="47"/>
      <c r="C317" s="47"/>
      <c r="D317" s="47"/>
      <c r="E317" s="47"/>
      <c r="F317" s="47"/>
      <c r="G317" s="47"/>
    </row>
    <row r="318" spans="1:7" x14ac:dyDescent="0.15">
      <c r="A318" s="47"/>
      <c r="B318" s="47"/>
      <c r="C318" s="47"/>
      <c r="D318" s="47"/>
      <c r="E318" s="47"/>
      <c r="F318" s="47"/>
      <c r="G318" s="47"/>
    </row>
    <row r="319" spans="1:7" x14ac:dyDescent="0.15">
      <c r="A319" s="47"/>
      <c r="B319" s="47"/>
      <c r="C319" s="47"/>
      <c r="D319" s="47"/>
      <c r="E319" s="47"/>
      <c r="F319" s="47"/>
      <c r="G319" s="47"/>
    </row>
    <row r="320" spans="1:7" x14ac:dyDescent="0.15">
      <c r="A320" s="47"/>
      <c r="B320" s="47"/>
      <c r="C320" s="47"/>
      <c r="D320" s="47"/>
      <c r="E320" s="47"/>
      <c r="F320" s="47"/>
      <c r="G320" s="47"/>
    </row>
    <row r="321" spans="1:7" x14ac:dyDescent="0.15">
      <c r="A321" s="47"/>
      <c r="B321" s="47"/>
      <c r="C321" s="47"/>
      <c r="D321" s="47"/>
      <c r="E321" s="47"/>
      <c r="F321" s="47"/>
      <c r="G321" s="47"/>
    </row>
    <row r="322" spans="1:7" x14ac:dyDescent="0.15">
      <c r="A322" s="47"/>
      <c r="B322" s="47"/>
      <c r="C322" s="47"/>
      <c r="D322" s="47"/>
      <c r="E322" s="47"/>
      <c r="F322" s="47"/>
      <c r="G322" s="47"/>
    </row>
    <row r="323" spans="1:7" x14ac:dyDescent="0.15">
      <c r="A323" s="47"/>
      <c r="B323" s="47"/>
      <c r="C323" s="47"/>
      <c r="D323" s="47"/>
      <c r="E323" s="47"/>
      <c r="F323" s="47"/>
      <c r="G323" s="47"/>
    </row>
    <row r="324" spans="1:7" x14ac:dyDescent="0.15">
      <c r="A324" s="47"/>
      <c r="B324" s="47"/>
      <c r="C324" s="47"/>
      <c r="D324" s="47"/>
      <c r="E324" s="47"/>
      <c r="F324" s="47"/>
      <c r="G324" s="47"/>
    </row>
    <row r="325" spans="1:7" x14ac:dyDescent="0.15">
      <c r="A325" s="47"/>
      <c r="B325" s="47"/>
      <c r="C325" s="47"/>
      <c r="D325" s="47"/>
      <c r="E325" s="47"/>
      <c r="F325" s="47"/>
      <c r="G325" s="47"/>
    </row>
    <row r="326" spans="1:7" x14ac:dyDescent="0.15">
      <c r="A326" s="47"/>
      <c r="B326" s="47"/>
      <c r="C326" s="47"/>
      <c r="D326" s="47"/>
      <c r="E326" s="47"/>
      <c r="F326" s="47"/>
      <c r="G326" s="47"/>
    </row>
    <row r="327" spans="1:7" x14ac:dyDescent="0.15">
      <c r="A327" s="47"/>
      <c r="B327" s="47"/>
      <c r="C327" s="47"/>
      <c r="D327" s="47"/>
      <c r="E327" s="47"/>
      <c r="F327" s="47"/>
      <c r="G327" s="47"/>
    </row>
    <row r="328" spans="1:7" x14ac:dyDescent="0.15">
      <c r="A328" s="47"/>
      <c r="B328" s="47"/>
      <c r="C328" s="47"/>
      <c r="D328" s="47"/>
      <c r="E328" s="47"/>
      <c r="F328" s="47"/>
      <c r="G328" s="47"/>
    </row>
    <row r="329" spans="1:7" x14ac:dyDescent="0.15">
      <c r="A329" s="47"/>
      <c r="B329" s="47"/>
      <c r="C329" s="47"/>
      <c r="D329" s="47"/>
      <c r="E329" s="47"/>
      <c r="F329" s="47"/>
      <c r="G329" s="47"/>
    </row>
    <row r="330" spans="1:7" x14ac:dyDescent="0.15">
      <c r="A330" s="47"/>
      <c r="B330" s="47"/>
      <c r="C330" s="47"/>
      <c r="D330" s="47"/>
      <c r="E330" s="47"/>
      <c r="F330" s="47"/>
      <c r="G330" s="47"/>
    </row>
    <row r="331" spans="1:7" x14ac:dyDescent="0.15">
      <c r="A331" s="47"/>
      <c r="B331" s="47"/>
      <c r="C331" s="47"/>
      <c r="D331" s="47"/>
      <c r="E331" s="47"/>
      <c r="F331" s="47"/>
      <c r="G331" s="47"/>
    </row>
    <row r="332" spans="1:7" x14ac:dyDescent="0.15">
      <c r="A332" s="47"/>
      <c r="B332" s="47"/>
      <c r="C332" s="47"/>
      <c r="D332" s="47"/>
      <c r="E332" s="47"/>
      <c r="F332" s="47"/>
      <c r="G332" s="47"/>
    </row>
    <row r="333" spans="1:7" x14ac:dyDescent="0.15">
      <c r="A333" s="47"/>
      <c r="B333" s="47"/>
      <c r="C333" s="47"/>
      <c r="D333" s="47"/>
      <c r="E333" s="47"/>
      <c r="F333" s="47"/>
      <c r="G333" s="47"/>
    </row>
    <row r="334" spans="1:7" x14ac:dyDescent="0.15">
      <c r="A334" s="47"/>
      <c r="B334" s="47"/>
      <c r="C334" s="47"/>
      <c r="D334" s="47"/>
      <c r="E334" s="47"/>
      <c r="F334" s="47"/>
      <c r="G334" s="47"/>
    </row>
    <row r="335" spans="1:7" x14ac:dyDescent="0.15">
      <c r="A335" s="47"/>
      <c r="B335" s="47"/>
      <c r="C335" s="47"/>
      <c r="D335" s="47"/>
      <c r="E335" s="47"/>
      <c r="F335" s="47"/>
      <c r="G335" s="47"/>
    </row>
    <row r="336" spans="1:7" x14ac:dyDescent="0.15">
      <c r="A336" s="47"/>
      <c r="B336" s="47"/>
      <c r="C336" s="47"/>
      <c r="D336" s="47"/>
      <c r="E336" s="47"/>
      <c r="F336" s="47"/>
      <c r="G336" s="47"/>
    </row>
    <row r="337" spans="1:7" x14ac:dyDescent="0.15">
      <c r="A337" s="47"/>
      <c r="B337" s="47"/>
      <c r="C337" s="47"/>
      <c r="D337" s="47"/>
      <c r="E337" s="47"/>
      <c r="F337" s="47"/>
      <c r="G337" s="47"/>
    </row>
    <row r="338" spans="1:7" x14ac:dyDescent="0.15">
      <c r="A338" s="47"/>
      <c r="B338" s="47"/>
      <c r="C338" s="47"/>
      <c r="D338" s="47"/>
      <c r="E338" s="47"/>
      <c r="F338" s="47"/>
      <c r="G338" s="47"/>
    </row>
    <row r="339" spans="1:7" x14ac:dyDescent="0.15">
      <c r="A339" s="47"/>
      <c r="B339" s="47"/>
      <c r="C339" s="47"/>
      <c r="D339" s="47"/>
      <c r="E339" s="47"/>
      <c r="F339" s="47"/>
      <c r="G339" s="47"/>
    </row>
    <row r="340" spans="1:7" x14ac:dyDescent="0.15">
      <c r="A340" s="47"/>
      <c r="B340" s="47"/>
      <c r="C340" s="47"/>
      <c r="D340" s="47"/>
      <c r="E340" s="47"/>
      <c r="F340" s="47"/>
      <c r="G340" s="47"/>
    </row>
    <row r="341" spans="1:7" x14ac:dyDescent="0.15">
      <c r="A341" s="47"/>
      <c r="B341" s="47"/>
      <c r="C341" s="47"/>
      <c r="D341" s="47"/>
      <c r="E341" s="47"/>
      <c r="F341" s="47"/>
      <c r="G341" s="47"/>
    </row>
    <row r="342" spans="1:7" x14ac:dyDescent="0.15">
      <c r="A342" s="47"/>
      <c r="B342" s="47"/>
      <c r="C342" s="47"/>
      <c r="D342" s="47"/>
      <c r="E342" s="47"/>
      <c r="F342" s="47"/>
      <c r="G342" s="47"/>
    </row>
    <row r="343" spans="1:7" x14ac:dyDescent="0.15">
      <c r="A343" s="47"/>
      <c r="B343" s="47"/>
      <c r="C343" s="47"/>
      <c r="D343" s="47"/>
      <c r="E343" s="47"/>
      <c r="F343" s="47"/>
      <c r="G343" s="47"/>
    </row>
    <row r="344" spans="1:7" x14ac:dyDescent="0.15">
      <c r="A344" s="47"/>
      <c r="B344" s="47"/>
      <c r="C344" s="47"/>
      <c r="D344" s="47"/>
      <c r="E344" s="47"/>
      <c r="F344" s="47"/>
      <c r="G344" s="47"/>
    </row>
    <row r="345" spans="1:7" x14ac:dyDescent="0.15">
      <c r="A345" s="47"/>
      <c r="B345" s="47"/>
      <c r="C345" s="47"/>
      <c r="D345" s="47"/>
      <c r="E345" s="47"/>
      <c r="F345" s="47"/>
      <c r="G345" s="47"/>
    </row>
    <row r="346" spans="1:7" x14ac:dyDescent="0.15">
      <c r="A346" s="47"/>
      <c r="B346" s="47"/>
      <c r="C346" s="47"/>
      <c r="D346" s="47"/>
      <c r="E346" s="47"/>
      <c r="F346" s="47"/>
      <c r="G346" s="47"/>
    </row>
    <row r="347" spans="1:7" x14ac:dyDescent="0.15">
      <c r="A347" s="47"/>
      <c r="B347" s="47"/>
      <c r="C347" s="47"/>
      <c r="D347" s="47"/>
      <c r="E347" s="47"/>
      <c r="F347" s="47"/>
      <c r="G347" s="47"/>
    </row>
    <row r="348" spans="1:7" x14ac:dyDescent="0.15">
      <c r="A348" s="47"/>
      <c r="B348" s="47"/>
      <c r="C348" s="47"/>
      <c r="D348" s="47"/>
      <c r="E348" s="47"/>
      <c r="F348" s="47"/>
      <c r="G348" s="47"/>
    </row>
    <row r="349" spans="1:7" x14ac:dyDescent="0.15">
      <c r="A349" s="47"/>
      <c r="B349" s="47"/>
      <c r="C349" s="47"/>
      <c r="D349" s="47"/>
      <c r="E349" s="47"/>
      <c r="F349" s="47"/>
      <c r="G349" s="47"/>
    </row>
    <row r="350" spans="1:7" x14ac:dyDescent="0.15">
      <c r="A350" s="47"/>
      <c r="B350" s="47"/>
      <c r="C350" s="47"/>
      <c r="D350" s="47"/>
      <c r="E350" s="47"/>
      <c r="F350" s="47"/>
      <c r="G350" s="47"/>
    </row>
    <row r="351" spans="1:7" x14ac:dyDescent="0.15">
      <c r="A351" s="47"/>
      <c r="B351" s="47"/>
      <c r="C351" s="47"/>
      <c r="D351" s="47"/>
      <c r="E351" s="47"/>
      <c r="F351" s="47"/>
      <c r="G351" s="47"/>
    </row>
    <row r="352" spans="1:7" x14ac:dyDescent="0.15">
      <c r="A352" s="47"/>
      <c r="B352" s="47"/>
      <c r="C352" s="47"/>
      <c r="D352" s="47"/>
      <c r="E352" s="47"/>
      <c r="F352" s="47"/>
      <c r="G352" s="47"/>
    </row>
    <row r="353" spans="1:7" x14ac:dyDescent="0.15">
      <c r="A353" s="47"/>
      <c r="B353" s="47"/>
      <c r="C353" s="47"/>
      <c r="D353" s="47"/>
      <c r="E353" s="47"/>
      <c r="F353" s="47"/>
      <c r="G353" s="47"/>
    </row>
    <row r="354" spans="1:7" x14ac:dyDescent="0.15">
      <c r="A354" s="47"/>
      <c r="B354" s="47"/>
      <c r="C354" s="47"/>
      <c r="D354" s="47"/>
      <c r="E354" s="47"/>
      <c r="F354" s="47"/>
      <c r="G354" s="47"/>
    </row>
    <row r="355" spans="1:7" x14ac:dyDescent="0.15">
      <c r="A355" s="47"/>
      <c r="B355" s="47"/>
      <c r="C355" s="47"/>
      <c r="D355" s="47"/>
      <c r="E355" s="47"/>
      <c r="F355" s="47"/>
      <c r="G355" s="47"/>
    </row>
    <row r="356" spans="1:7" x14ac:dyDescent="0.15">
      <c r="A356" s="47"/>
      <c r="B356" s="47"/>
      <c r="C356" s="47"/>
      <c r="D356" s="47"/>
      <c r="E356" s="47"/>
      <c r="F356" s="47"/>
      <c r="G356" s="47"/>
    </row>
    <row r="357" spans="1:7" x14ac:dyDescent="0.15">
      <c r="A357" s="47"/>
      <c r="B357" s="47"/>
      <c r="C357" s="47"/>
      <c r="D357" s="47"/>
      <c r="E357" s="47"/>
      <c r="F357" s="47"/>
      <c r="G357" s="47"/>
    </row>
    <row r="358" spans="1:7" x14ac:dyDescent="0.15">
      <c r="A358" s="47"/>
      <c r="B358" s="47"/>
      <c r="C358" s="47"/>
      <c r="D358" s="47"/>
      <c r="E358" s="47"/>
      <c r="F358" s="47"/>
      <c r="G358" s="47"/>
    </row>
    <row r="359" spans="1:7" x14ac:dyDescent="0.15">
      <c r="A359" s="47"/>
      <c r="B359" s="47"/>
      <c r="C359" s="47"/>
      <c r="D359" s="47"/>
      <c r="E359" s="47"/>
      <c r="F359" s="47"/>
      <c r="G359" s="47"/>
    </row>
    <row r="360" spans="1:7" x14ac:dyDescent="0.15">
      <c r="A360" s="47"/>
      <c r="B360" s="47"/>
      <c r="C360" s="47"/>
      <c r="D360" s="47"/>
      <c r="E360" s="47"/>
      <c r="F360" s="47"/>
      <c r="G360" s="47"/>
    </row>
    <row r="361" spans="1:7" x14ac:dyDescent="0.15">
      <c r="A361" s="47"/>
      <c r="B361" s="47"/>
      <c r="C361" s="47"/>
      <c r="D361" s="47"/>
      <c r="E361" s="47"/>
      <c r="F361" s="47"/>
      <c r="G361" s="47"/>
    </row>
    <row r="362" spans="1:7" x14ac:dyDescent="0.15">
      <c r="A362" s="47"/>
      <c r="B362" s="47"/>
      <c r="C362" s="47"/>
      <c r="D362" s="47"/>
      <c r="E362" s="47"/>
      <c r="F362" s="47"/>
      <c r="G362" s="47"/>
    </row>
    <row r="363" spans="1:7" x14ac:dyDescent="0.15">
      <c r="A363" s="47"/>
      <c r="B363" s="47"/>
      <c r="C363" s="47"/>
      <c r="D363" s="47"/>
      <c r="E363" s="47"/>
      <c r="F363" s="47"/>
      <c r="G363" s="47"/>
    </row>
    <row r="364" spans="1:7" x14ac:dyDescent="0.15">
      <c r="A364" s="47"/>
      <c r="B364" s="47"/>
      <c r="C364" s="47"/>
      <c r="D364" s="47"/>
      <c r="E364" s="47"/>
      <c r="F364" s="47"/>
      <c r="G364" s="47"/>
    </row>
  </sheetData>
  <mergeCells count="24">
    <mergeCell ref="A81:B84"/>
    <mergeCell ref="C81:D84"/>
    <mergeCell ref="A13:B13"/>
    <mergeCell ref="A9:B9"/>
    <mergeCell ref="A10:B10"/>
    <mergeCell ref="A11:B11"/>
    <mergeCell ref="A12:B12"/>
    <mergeCell ref="A17:G29"/>
    <mergeCell ref="A72:G79"/>
    <mergeCell ref="E81:G84"/>
    <mergeCell ref="E70:F70"/>
    <mergeCell ref="A44:G44"/>
    <mergeCell ref="A1:C1"/>
    <mergeCell ref="A2:C2"/>
    <mergeCell ref="A3:C3"/>
    <mergeCell ref="A4:C4"/>
    <mergeCell ref="A5:C5"/>
    <mergeCell ref="A6:C6"/>
    <mergeCell ref="A16:B16"/>
    <mergeCell ref="B30:G30"/>
    <mergeCell ref="A32:G32"/>
    <mergeCell ref="A38:G38"/>
    <mergeCell ref="A8:C8"/>
    <mergeCell ref="A15:G15"/>
  </mergeCells>
  <pageMargins left="0.70866141732283472" right="0.70866141732283472" top="0.74803149606299213" bottom="0.74803149606299213" header="0.31496062992125984" footer="0.31496062992125984"/>
  <pageSetup paperSize="8" scale="76" fitToWidth="0" fitToHeight="0" orientation="portrait" r:id="rId1"/>
  <headerFooter>
    <oddFooter>&amp;R&amp;12Pagina &amp;P van &amp;N</oddFooter>
  </headerFooter>
  <drawing r:id="rId2"/>
  <extLst>
    <ext uri="smNativeData">
      <pm:sheetPrefs xmlns:pm="smNativeData" day="1762247982" outlineProtect="1" showHorizontalRuler="1" showVerticalRuler="1" showAltShade="0">
        <pm:shade id="0" type="0" fgLvl="100" fgClr="000000" bgClr="FFFFFF"/>
        <pm:shade id="1" type="0" fgLvl="100" fgClr="000000" bgClr="FFFFFF"/>
      </pm:sheetP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vt:i4>
      </vt:variant>
    </vt:vector>
  </HeadingPairs>
  <TitlesOfParts>
    <vt:vector size="7" baseType="lpstr">
      <vt:lpstr>Bijlage A.1</vt:lpstr>
      <vt:lpstr>Bijlage A.2</vt:lpstr>
      <vt:lpstr>Totaal Prijzenblad</vt:lpstr>
      <vt:lpstr>'Bijlage A.2'!_ftnref1</vt:lpstr>
      <vt:lpstr>'Bijlage A.1'!Afdrukbereik</vt:lpstr>
      <vt:lpstr>'Bijlage A.2'!Afdrukbereik</vt:lpstr>
      <vt:lpstr>'Totaal Prijzenblad'!Afdrukbereik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Khaoiri, Imad</cp:lastModifiedBy>
  <cp:revision>0</cp:revision>
  <cp:lastPrinted>2025-11-04T10:20:37Z</cp:lastPrinted>
  <dcterms:created xsi:type="dcterms:W3CDTF">2010-10-04T14:47:29Z</dcterms:created>
  <dcterms:modified xsi:type="dcterms:W3CDTF">2025-11-04T10:22:20Z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0x0101004494B8C274CAA14497D7DAE2A94BA772</vt:lpwstr>
  </property>
  <property fmtid="{D5CDD505-2E9C-101B-9397-08002B2CF9AE}" pid="3" name="_dlc_DocIdItemGuid">
    <vt:lpwstr>ad2083c6-7cb6-48f8-9ad4-9d95cf2f5d0e</vt:lpwstr>
  </property>
</Properties>
</file>